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azues\Documents\3GPP\RAN4_81\Drafts\"/>
    </mc:Choice>
  </mc:AlternateContent>
  <bookViews>
    <workbookView xWindow="0" yWindow="0" windowWidth="18345" windowHeight="6480" activeTab="1"/>
  </bookViews>
  <sheets>
    <sheet name="Cover sheet" sheetId="1" r:id="rId1"/>
    <sheet name="Alignment result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6" i="2" l="1"/>
  <c r="Q38" i="2"/>
  <c r="R38" i="2"/>
  <c r="S38" i="2"/>
  <c r="U38" i="2" s="1"/>
  <c r="Q39" i="2"/>
  <c r="R39" i="2"/>
  <c r="S39" i="2"/>
  <c r="U39" i="2" s="1"/>
  <c r="Q40" i="2"/>
  <c r="R40" i="2"/>
  <c r="S40" i="2"/>
  <c r="U40" i="2" s="1"/>
  <c r="Q41" i="2"/>
  <c r="R41" i="2"/>
  <c r="S41" i="2"/>
  <c r="U41" i="2" s="1"/>
  <c r="Q42" i="2"/>
  <c r="R42" i="2"/>
  <c r="S42" i="2"/>
  <c r="U42" i="2" s="1"/>
  <c r="Q43" i="2"/>
  <c r="R43" i="2"/>
  <c r="S43" i="2"/>
  <c r="U43" i="2" s="1"/>
  <c r="Q44" i="2"/>
  <c r="R44" i="2"/>
  <c r="S44" i="2"/>
  <c r="U44" i="2" s="1"/>
  <c r="Q45" i="2"/>
  <c r="R45" i="2"/>
  <c r="S45" i="2"/>
  <c r="U45" i="2" s="1"/>
  <c r="Q46" i="2"/>
  <c r="R46" i="2"/>
  <c r="S46" i="2"/>
  <c r="Q47" i="2"/>
  <c r="R47" i="2"/>
  <c r="S47" i="2"/>
  <c r="U47" i="2" s="1"/>
  <c r="Q48" i="2"/>
  <c r="R48" i="2"/>
  <c r="S48" i="2"/>
  <c r="U48" i="2" s="1"/>
  <c r="Q49" i="2"/>
  <c r="R49" i="2"/>
  <c r="S49" i="2"/>
  <c r="U49" i="2" s="1"/>
  <c r="Q50" i="2"/>
  <c r="R50" i="2"/>
  <c r="S50" i="2"/>
  <c r="U50" i="2" s="1"/>
  <c r="Q51" i="2"/>
  <c r="R51" i="2"/>
  <c r="S51" i="2"/>
  <c r="U51" i="2" s="1"/>
  <c r="Q52" i="2"/>
  <c r="R52" i="2"/>
  <c r="S52" i="2"/>
  <c r="U52" i="2" s="1"/>
  <c r="Q53" i="2"/>
  <c r="R53" i="2"/>
  <c r="S53" i="2"/>
  <c r="U53" i="2" s="1"/>
  <c r="Q54" i="2"/>
  <c r="R54" i="2"/>
  <c r="S54" i="2"/>
  <c r="U54" i="2" s="1"/>
  <c r="Q55" i="2"/>
  <c r="R55" i="2"/>
  <c r="S55" i="2"/>
  <c r="U55" i="2" s="1"/>
  <c r="Q56" i="2"/>
  <c r="R56" i="2"/>
  <c r="S56" i="2"/>
  <c r="U56" i="2" s="1"/>
  <c r="Q57" i="2"/>
  <c r="R57" i="2"/>
  <c r="S57" i="2"/>
  <c r="U57" i="2" s="1"/>
  <c r="Q58" i="2"/>
  <c r="R58" i="2"/>
  <c r="S58" i="2"/>
  <c r="U58" i="2" s="1"/>
  <c r="Q59" i="2"/>
  <c r="R59" i="2"/>
  <c r="S59" i="2"/>
  <c r="U59" i="2" s="1"/>
  <c r="Q60" i="2"/>
  <c r="R60" i="2"/>
  <c r="S60" i="2"/>
  <c r="U60" i="2" s="1"/>
  <c r="Q61" i="2"/>
  <c r="R61" i="2"/>
  <c r="S61" i="2"/>
  <c r="U61" i="2" s="1"/>
  <c r="Q62" i="2"/>
  <c r="R62" i="2"/>
  <c r="S62" i="2"/>
  <c r="U62" i="2" s="1"/>
  <c r="Q63" i="2"/>
  <c r="R63" i="2"/>
  <c r="S63" i="2"/>
  <c r="U63" i="2" s="1"/>
  <c r="Q64" i="2"/>
  <c r="R64" i="2"/>
  <c r="S64" i="2"/>
  <c r="U64" i="2" s="1"/>
  <c r="Q65" i="2"/>
  <c r="R65" i="2"/>
  <c r="S65" i="2"/>
  <c r="U65" i="2" s="1"/>
  <c r="S37" i="2"/>
  <c r="R37" i="2"/>
  <c r="Q37" i="2"/>
  <c r="U37" i="2" l="1"/>
  <c r="F37" i="2" s="1"/>
  <c r="Q5" i="2"/>
  <c r="R5" i="2"/>
  <c r="S5" i="2"/>
  <c r="Q6" i="2"/>
  <c r="R6" i="2"/>
  <c r="S6" i="2"/>
  <c r="Q7" i="2"/>
  <c r="R7" i="2"/>
  <c r="S7" i="2"/>
  <c r="Q8" i="2"/>
  <c r="R8" i="2"/>
  <c r="S8" i="2"/>
  <c r="Q9" i="2"/>
  <c r="R9" i="2"/>
  <c r="S9" i="2"/>
  <c r="Q10" i="2"/>
  <c r="R10" i="2"/>
  <c r="S10" i="2"/>
  <c r="Q11" i="2"/>
  <c r="R11" i="2"/>
  <c r="S11" i="2"/>
  <c r="Q12" i="2"/>
  <c r="R12" i="2"/>
  <c r="S12" i="2"/>
  <c r="Q13" i="2"/>
  <c r="R13" i="2"/>
  <c r="S13" i="2"/>
  <c r="Q14" i="2"/>
  <c r="R14" i="2"/>
  <c r="S14" i="2"/>
  <c r="Q15" i="2"/>
  <c r="R15" i="2"/>
  <c r="S15" i="2"/>
  <c r="Q16" i="2"/>
  <c r="R16" i="2"/>
  <c r="S16" i="2"/>
  <c r="Q17" i="2"/>
  <c r="R17" i="2"/>
  <c r="S17" i="2"/>
  <c r="Q18" i="2"/>
  <c r="R18" i="2"/>
  <c r="S18" i="2"/>
  <c r="Q19" i="2"/>
  <c r="R19" i="2"/>
  <c r="S19" i="2"/>
  <c r="Q20" i="2"/>
  <c r="R20" i="2"/>
  <c r="S20" i="2"/>
  <c r="Q21" i="2"/>
  <c r="R21" i="2"/>
  <c r="S21" i="2"/>
  <c r="Q22" i="2"/>
  <c r="R22" i="2"/>
  <c r="S22" i="2"/>
  <c r="Q23" i="2"/>
  <c r="R23" i="2"/>
  <c r="S23" i="2"/>
  <c r="F47" i="2" l="1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S32" i="2" l="1"/>
  <c r="R32" i="2"/>
  <c r="S31" i="2"/>
  <c r="R31" i="2"/>
  <c r="S30" i="2"/>
  <c r="R30" i="2"/>
  <c r="S29" i="2"/>
  <c r="R29" i="2"/>
  <c r="S28" i="2"/>
  <c r="R28" i="2"/>
  <c r="S27" i="2"/>
  <c r="R27" i="2"/>
  <c r="S26" i="2"/>
  <c r="R26" i="2"/>
  <c r="S25" i="2"/>
  <c r="R25" i="2"/>
  <c r="S24" i="2"/>
  <c r="R24" i="2"/>
  <c r="S4" i="2"/>
  <c r="R4" i="2"/>
  <c r="Q24" i="2"/>
  <c r="Q28" i="2"/>
  <c r="Q27" i="2"/>
  <c r="Q26" i="2"/>
  <c r="Q25" i="2"/>
  <c r="Q32" i="2"/>
  <c r="Q31" i="2"/>
  <c r="Q30" i="2"/>
  <c r="Q29" i="2"/>
  <c r="Q4" i="2"/>
</calcChain>
</file>

<file path=xl/sharedStrings.xml><?xml version="1.0" encoding="utf-8"?>
<sst xmlns="http://schemas.openxmlformats.org/spreadsheetml/2006/main" count="203" uniqueCount="83">
  <si>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</si>
  <si>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</si>
  <si>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</si>
  <si>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</si>
  <si>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</si>
  <si>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</si>
  <si>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</si>
  <si>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</si>
  <si>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</si>
  <si>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Simulation results without impairments</t>
  </si>
  <si>
    <t>Source</t>
  </si>
  <si>
    <t>Tdoc</t>
  </si>
  <si>
    <t>Huawei, HiSilicon</t>
  </si>
  <si>
    <t>Qualcomm</t>
  </si>
  <si>
    <t>Intel</t>
  </si>
  <si>
    <t>Samsung</t>
  </si>
  <si>
    <t>Company A</t>
  </si>
  <si>
    <t>Company B</t>
  </si>
  <si>
    <t>STD</t>
  </si>
  <si>
    <t>Span</t>
  </si>
  <si>
    <t>Average</t>
  </si>
  <si>
    <t>6.3.4.1</t>
  </si>
  <si>
    <t>Simulation summary of NB-IoT UE demodulation requirements</t>
  </si>
  <si>
    <t>These result spreadsheets summarize companies' simulation result with/without impairments for NB-IoT UE demodulation requiremetns</t>
  </si>
  <si>
    <t>HD-FDD</t>
  </si>
  <si>
    <t>CATT</t>
  </si>
  <si>
    <t>Nokia</t>
  </si>
  <si>
    <t>ZTE</t>
  </si>
  <si>
    <t>NPBCH</t>
  </si>
  <si>
    <t>NPDCCH</t>
  </si>
  <si>
    <t>1NRS EPA5</t>
  </si>
  <si>
    <t>2NRS ETU1</t>
  </si>
  <si>
    <t>Standalone ETU1 1x1 Rep1024</t>
  </si>
  <si>
    <t>1NRS ETU1</t>
  </si>
  <si>
    <t>2NRS EPA5</t>
  </si>
  <si>
    <t>EPA1 1x1 1x640ms</t>
  </si>
  <si>
    <t>EPA1 2x1 low 1x640ms</t>
  </si>
  <si>
    <t>EPA1 2x1 low 2x640ms</t>
  </si>
  <si>
    <t>EPA1 2x1 low 3x640ms</t>
  </si>
  <si>
    <t>1NRS EPA1</t>
  </si>
  <si>
    <t>2NRS EPA1</t>
  </si>
  <si>
    <t>EPA1 2x1 low 4x640ms</t>
  </si>
  <si>
    <t>EPA1 2x1 low 5x640ms</t>
  </si>
  <si>
    <t>EPA1 2x1 low 6x640ms</t>
  </si>
  <si>
    <t>Inband I_TBS=4, I_SF=0, EPA5 2x1 Rep1</t>
  </si>
  <si>
    <t>Inband I_TBS=4, I_SF=0, EPA5 2x1 Rep32</t>
  </si>
  <si>
    <t>Inband I_TBS=4, I_SF=0, ETU1 2x1 Rep256</t>
  </si>
  <si>
    <t>Standalone I_TBS=6, I_SF=3, ETU1 1x1 Rep256</t>
  </si>
  <si>
    <t>NPDSCH</t>
  </si>
  <si>
    <t>3GPP TSG-RAN WG4 meeting #81
Reno, Nevada, USA, 14 – 18 November, 2016</t>
  </si>
  <si>
    <t>Standalone I_TBS=9, I_SF=3, EPA5 1x1 Rep32</t>
  </si>
  <si>
    <t>Inband EPA5 2x1 low Rep64</t>
  </si>
  <si>
    <t>Inband ETU1 2x1 low Rep512</t>
  </si>
  <si>
    <t>Standalone EPA5 1x1 Rep128</t>
  </si>
  <si>
    <t>Simulation results with impairments</t>
  </si>
  <si>
    <t>Metric</t>
  </si>
  <si>
    <t>1% pm-bch</t>
  </si>
  <si>
    <t>1% pm-dsg</t>
  </si>
  <si>
    <t>70% of max tput</t>
  </si>
  <si>
    <t>Required SNR</t>
  </si>
  <si>
    <t>Margin</t>
  </si>
  <si>
    <t>Req. SNR</t>
  </si>
  <si>
    <t>EPA1 2x1 low 7x640ms</t>
  </si>
  <si>
    <t>EPA1 2x1 low 8x640ms</t>
  </si>
  <si>
    <t>EPA1 2x1 low 9x640ms</t>
  </si>
  <si>
    <t>EPA1 2x1 low 10x640ms</t>
  </si>
  <si>
    <t>R4-1609677</t>
  </si>
  <si>
    <t>EPA1 1x1 2x640ms</t>
  </si>
  <si>
    <t>EPA1 1x1 3x640ms</t>
  </si>
  <si>
    <t>EPA1 1x1 4x640ms</t>
  </si>
  <si>
    <t>EPA1 1x1 5x640ms</t>
  </si>
  <si>
    <t>EPA1 1x1 6x640ms</t>
  </si>
  <si>
    <t>EPA1 1x1 7x640ms</t>
  </si>
  <si>
    <t>EPA1 1x1 8x640ms</t>
  </si>
  <si>
    <t>EPA1 1x1 9x640ms</t>
  </si>
  <si>
    <t>EPA1 1x1 10x640ms</t>
  </si>
  <si>
    <t>R4-1609663</t>
  </si>
  <si>
    <t>R4-1609109
R4-1609110
R4-1609111</t>
  </si>
  <si>
    <t>R4-1609318
R4-1609320
R4-1609319</t>
  </si>
  <si>
    <t>R4-1609430
R4-1609431
R4-1609433</t>
  </si>
  <si>
    <t>R4-1609517
R4-1609518
R4-1609319</t>
  </si>
  <si>
    <t>R4-1609672
R4-1609673
R4-1609674</t>
  </si>
  <si>
    <t>R4-1609776
R4-1609777
R4-1609778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</si>
</sst>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2" borderId="1" xfId="0" applyFill="1" applyBorder="1"/>
    <xf numFmtId="0" fontId="0" fillId="2" borderId="1" xfId="0" applyFont="1" applyFill="1" applyBorder="1"/>
    <xf numFmtId="0" fontId="0" fillId="2" borderId="1" xfId="0" applyFill="1" applyBorder="1" applyAlignment="1">
      <alignment wrapText="1"/>
    </xf>
    <xf numFmtId="164" fontId="0" fillId="2" borderId="1" xfId="0" applyNumberFormat="1" applyFill="1" applyBorder="1"/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1" fillId="0" borderId="0" xfId="0" applyFont="1"/>
    <xf numFmtId="0" fontId="0" fillId="2" borderId="1" xfId="0" applyFill="1" applyBorder="1" applyAlignment="1"/>
    <xf numFmtId="0" fontId="1" fillId="0" borderId="0" xfId="0" applyFont="1" applyFill="1" applyBorder="1"/>
    <xf numFmtId="0" fontId="0" fillId="3" borderId="1" xfId="0" applyFill="1" applyBorder="1"/>
    <xf numFmtId="0" fontId="0" fillId="4" borderId="1" xfId="0" applyFill="1" applyBorder="1"/>
    <xf numFmtId="164" fontId="0" fillId="3" borderId="1" xfId="0" applyNumberFormat="1" applyFill="1" applyBorder="1"/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164" fontId="0" fillId="0" borderId="1" xfId="0" applyNumberFormat="1" applyFill="1" applyBorder="1"/>
    <xf numFmtId="164" fontId="0" fillId="5" borderId="1" xfId="0" applyNumberFormat="1" applyFill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zoomScale="85" zoomScaleNormal="85" workbookViewId="0">
      <selection activeCell="B4" sqref="B4"/>
    </sheetView>
  </sheetViews>
  <sheetFormatPr defaultRowHeight="15"/>
  <cols>
    <col min="1" max="1" width="42.5703125" customWidth="1"/>
  </cols>
  <sheetData>
    <row r="1" spans="1:2" ht="30">
      <c r="A1" s="1" t="s">
        <v>49</v>
      </c>
    </row>
    <row r="3" spans="1:2">
      <c r="A3" t="s">
        <v>0</v>
      </c>
      <c r="B3" t="s">
        <v>66</v>
      </c>
    </row>
    <row r="4" spans="1:2">
      <c r="A4" t="s">
        <v>1</v>
      </c>
      <c r="B4" t="s">
        <v>21</v>
      </c>
    </row>
    <row r="5" spans="1:2">
      <c r="A5" t="s">
        <v>2</v>
      </c>
      <c r="B5" t="s">
        <v>8</v>
      </c>
    </row>
    <row r="6" spans="1:2">
      <c r="A6" t="s">
        <v>3</v>
      </c>
      <c r="B6" t="s">
        <v>22</v>
      </c>
    </row>
    <row r="7" spans="1:2">
      <c r="A7" t="s">
        <v>4</v>
      </c>
      <c r="B7" t="s">
        <v>5</v>
      </c>
    </row>
    <row r="9" spans="1:2">
      <c r="A9" t="s">
        <v>6</v>
      </c>
      <c r="B9" t="s">
        <v>23</v>
      </c>
    </row>
    <row r="11" spans="1:2">
      <c r="A11" t="s">
        <v>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"/>
  <sheetViews>
    <sheetView tabSelected="1" zoomScale="85" zoomScaleNormal="85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K53" sqref="K53"/>
    </sheetView>
  </sheetViews>
  <sheetFormatPr defaultRowHeight="15"/>
  <cols>
    <col min="3" max="3" width="10.5703125" bestFit="1" customWidth="1"/>
    <col min="4" max="4" width="43.140625" bestFit="1" customWidth="1"/>
    <col min="5" max="5" width="16.28515625" customWidth="1"/>
    <col min="6" max="6" width="14.42578125" customWidth="1"/>
    <col min="7" max="22" width="12.7109375" customWidth="1"/>
  </cols>
  <sheetData>
    <row r="1" spans="1:19">
      <c r="D1" s="10" t="s">
        <v>9</v>
      </c>
      <c r="E1" s="10"/>
    </row>
    <row r="2" spans="1:19" s="1" customFormat="1" ht="30">
      <c r="A2" s="5"/>
      <c r="B2" s="5"/>
      <c r="C2" s="5"/>
      <c r="D2" s="5" t="s">
        <v>10</v>
      </c>
      <c r="E2" s="5"/>
      <c r="F2" s="5"/>
      <c r="G2" s="5" t="s">
        <v>8</v>
      </c>
      <c r="H2" s="5" t="s">
        <v>25</v>
      </c>
      <c r="I2" s="5" t="s">
        <v>12</v>
      </c>
      <c r="J2" s="5" t="s">
        <v>14</v>
      </c>
      <c r="K2" s="5" t="s">
        <v>26</v>
      </c>
      <c r="L2" s="5" t="s">
        <v>15</v>
      </c>
      <c r="M2" s="5" t="s">
        <v>13</v>
      </c>
      <c r="N2" s="5" t="s">
        <v>27</v>
      </c>
      <c r="O2" s="5" t="s">
        <v>16</v>
      </c>
      <c r="P2" s="5" t="s">
        <v>17</v>
      </c>
      <c r="Q2" s="5"/>
      <c r="R2" s="5"/>
      <c r="S2" s="5"/>
    </row>
    <row r="3" spans="1:19" ht="45">
      <c r="A3" s="3"/>
      <c r="B3" s="3"/>
      <c r="C3" s="3"/>
      <c r="D3" s="3" t="s">
        <v>11</v>
      </c>
      <c r="E3" s="3" t="s">
        <v>55</v>
      </c>
      <c r="F3" s="3"/>
      <c r="G3" s="5" t="s">
        <v>81</v>
      </c>
      <c r="H3" s="5" t="s">
        <v>80</v>
      </c>
      <c r="I3" s="5" t="s">
        <v>79</v>
      </c>
      <c r="J3" s="5" t="s">
        <v>77</v>
      </c>
      <c r="K3" s="5" t="s">
        <v>78</v>
      </c>
      <c r="L3" s="5" t="s">
        <v>76</v>
      </c>
      <c r="M3" s="5"/>
      <c r="N3" s="5" t="s">
        <v>82</v>
      </c>
      <c r="O3" s="3"/>
      <c r="P3" s="3"/>
      <c r="Q3" s="3" t="s">
        <v>18</v>
      </c>
      <c r="R3" s="3" t="s">
        <v>19</v>
      </c>
      <c r="S3" s="3" t="s">
        <v>20</v>
      </c>
    </row>
    <row r="4" spans="1:19">
      <c r="A4" s="7" t="s">
        <v>24</v>
      </c>
      <c r="B4" s="7" t="s">
        <v>28</v>
      </c>
      <c r="C4" s="7" t="s">
        <v>39</v>
      </c>
      <c r="D4" s="3" t="s">
        <v>35</v>
      </c>
      <c r="E4" s="3" t="s">
        <v>56</v>
      </c>
      <c r="F4" s="3"/>
      <c r="G4" s="14">
        <v>-4.5</v>
      </c>
      <c r="H4" s="21">
        <v>-3.9</v>
      </c>
      <c r="I4" s="21">
        <v>-4.3</v>
      </c>
      <c r="J4" s="21">
        <v>-4.5</v>
      </c>
      <c r="K4" s="14">
        <v>-4.5</v>
      </c>
      <c r="L4" s="21"/>
      <c r="M4" s="2"/>
      <c r="N4" s="21">
        <v>-4.4000000000000004</v>
      </c>
      <c r="O4" s="2"/>
      <c r="P4" s="2"/>
      <c r="Q4" s="6">
        <f>_xlfn.STDEV.P(G4:P4)</f>
        <v>0.21408720964441888</v>
      </c>
      <c r="R4" s="6">
        <f>MAX(G4:P4)-MIN(G4:P4)</f>
        <v>0.60000000000000009</v>
      </c>
      <c r="S4" s="6">
        <f>AVERAGE(G4:P4)</f>
        <v>-4.3500000000000005</v>
      </c>
    </row>
    <row r="5" spans="1:19">
      <c r="A5" s="8"/>
      <c r="B5" s="8"/>
      <c r="C5" s="8"/>
      <c r="D5" s="3" t="s">
        <v>67</v>
      </c>
      <c r="E5" s="3" t="s">
        <v>56</v>
      </c>
      <c r="F5" s="3"/>
      <c r="G5" s="14">
        <v>-8.3000000000000007</v>
      </c>
      <c r="H5" s="21">
        <v>-6.8</v>
      </c>
      <c r="I5" s="21"/>
      <c r="J5" s="21">
        <v>-8.6999999999999993</v>
      </c>
      <c r="K5" s="14">
        <v>-8.4</v>
      </c>
      <c r="L5" s="21"/>
      <c r="M5" s="2"/>
      <c r="N5" s="21">
        <v>-8.5</v>
      </c>
      <c r="O5" s="2"/>
      <c r="P5" s="2"/>
      <c r="Q5" s="6">
        <f t="shared" ref="Q5:Q23" si="0">_xlfn.STDEV.P(G5:P5)</f>
        <v>0.68293484315855491</v>
      </c>
      <c r="R5" s="6">
        <f t="shared" ref="R5:R23" si="1">MAX(G5:P5)-MIN(G5:P5)</f>
        <v>1.8999999999999995</v>
      </c>
      <c r="S5" s="6">
        <f t="shared" ref="S5:S23" si="2">AVERAGE(G5:P5)</f>
        <v>-8.14</v>
      </c>
    </row>
    <row r="6" spans="1:19">
      <c r="A6" s="8"/>
      <c r="B6" s="8"/>
      <c r="C6" s="8"/>
      <c r="D6" s="3" t="s">
        <v>68</v>
      </c>
      <c r="E6" s="3" t="s">
        <v>56</v>
      </c>
      <c r="F6" s="3"/>
      <c r="G6" s="14">
        <v>-10.199999999999999</v>
      </c>
      <c r="H6" s="21">
        <v>-8.6</v>
      </c>
      <c r="I6" s="21"/>
      <c r="J6" s="21">
        <v>-10.64</v>
      </c>
      <c r="K6" s="14">
        <v>-10.3</v>
      </c>
      <c r="L6" s="21"/>
      <c r="M6" s="2"/>
      <c r="N6" s="21">
        <v>-11.2</v>
      </c>
      <c r="O6" s="2"/>
      <c r="P6" s="2"/>
      <c r="Q6" s="6">
        <f t="shared" si="0"/>
        <v>0.86751138321061816</v>
      </c>
      <c r="R6" s="6">
        <f t="shared" si="1"/>
        <v>2.5999999999999996</v>
      </c>
      <c r="S6" s="6">
        <f t="shared" si="2"/>
        <v>-10.187999999999999</v>
      </c>
    </row>
    <row r="7" spans="1:19">
      <c r="A7" s="8"/>
      <c r="B7" s="8"/>
      <c r="C7" s="8"/>
      <c r="D7" s="3" t="s">
        <v>69</v>
      </c>
      <c r="E7" s="3" t="s">
        <v>56</v>
      </c>
      <c r="F7" s="3"/>
      <c r="G7" s="14">
        <v>-11.1</v>
      </c>
      <c r="H7" s="21"/>
      <c r="I7" s="21"/>
      <c r="J7" s="21">
        <v>-11.68</v>
      </c>
      <c r="K7" s="14">
        <v>-11.5</v>
      </c>
      <c r="L7" s="21"/>
      <c r="M7" s="2"/>
      <c r="N7" s="21">
        <v>-12.4</v>
      </c>
      <c r="O7" s="2"/>
      <c r="P7" s="2"/>
      <c r="Q7" s="6">
        <f t="shared" si="0"/>
        <v>0.47085029467974238</v>
      </c>
      <c r="R7" s="6">
        <f t="shared" si="1"/>
        <v>1.3000000000000007</v>
      </c>
      <c r="S7" s="6">
        <f t="shared" si="2"/>
        <v>-11.67</v>
      </c>
    </row>
    <row r="8" spans="1:19">
      <c r="A8" s="8"/>
      <c r="B8" s="8"/>
      <c r="C8" s="8"/>
      <c r="D8" s="3" t="s">
        <v>70</v>
      </c>
      <c r="E8" s="3" t="s">
        <v>56</v>
      </c>
      <c r="F8" s="3"/>
      <c r="G8" s="14">
        <v>-11.6</v>
      </c>
      <c r="H8" s="21"/>
      <c r="I8" s="21"/>
      <c r="J8" s="21">
        <v>-12.44</v>
      </c>
      <c r="K8" s="14">
        <v>-12.6</v>
      </c>
      <c r="L8" s="21"/>
      <c r="M8" s="2"/>
      <c r="N8" s="21">
        <v>-13.3</v>
      </c>
      <c r="O8" s="2"/>
      <c r="P8" s="2"/>
      <c r="Q8" s="6">
        <f t="shared" si="0"/>
        <v>0.60471067462051664</v>
      </c>
      <c r="R8" s="6">
        <f t="shared" si="1"/>
        <v>1.7000000000000011</v>
      </c>
      <c r="S8" s="6">
        <f t="shared" si="2"/>
        <v>-12.484999999999999</v>
      </c>
    </row>
    <row r="9" spans="1:19">
      <c r="A9" s="8"/>
      <c r="B9" s="8"/>
      <c r="C9" s="8"/>
      <c r="D9" s="3" t="s">
        <v>71</v>
      </c>
      <c r="E9" s="3" t="s">
        <v>56</v>
      </c>
      <c r="F9" s="3"/>
      <c r="G9" s="14">
        <v>-12</v>
      </c>
      <c r="H9" s="21">
        <v>-12</v>
      </c>
      <c r="I9" s="21"/>
      <c r="J9" s="21">
        <v>-13.26</v>
      </c>
      <c r="K9" s="14">
        <v>-13.2</v>
      </c>
      <c r="L9" s="21"/>
      <c r="M9" s="2"/>
      <c r="N9" s="21">
        <v>-13.7</v>
      </c>
      <c r="O9" s="2"/>
      <c r="P9" s="2"/>
      <c r="Q9" s="6">
        <f t="shared" si="0"/>
        <v>0.70092510298889965</v>
      </c>
      <c r="R9" s="6">
        <f t="shared" si="1"/>
        <v>1.6999999999999993</v>
      </c>
      <c r="S9" s="6">
        <f t="shared" si="2"/>
        <v>-12.831999999999999</v>
      </c>
    </row>
    <row r="10" spans="1:19">
      <c r="A10" s="8"/>
      <c r="B10" s="8"/>
      <c r="C10" s="8"/>
      <c r="D10" s="3" t="s">
        <v>72</v>
      </c>
      <c r="E10" s="3" t="s">
        <v>56</v>
      </c>
      <c r="F10" s="3"/>
      <c r="G10" s="21"/>
      <c r="H10" s="21"/>
      <c r="I10" s="21"/>
      <c r="J10" s="21"/>
      <c r="K10" s="21"/>
      <c r="L10" s="21"/>
      <c r="M10" s="2"/>
      <c r="N10" s="21">
        <v>-14.2</v>
      </c>
      <c r="O10" s="2"/>
      <c r="P10" s="2"/>
      <c r="Q10" s="6">
        <f t="shared" si="0"/>
        <v>0</v>
      </c>
      <c r="R10" s="6">
        <f t="shared" si="1"/>
        <v>0</v>
      </c>
      <c r="S10" s="6">
        <f t="shared" si="2"/>
        <v>-14.2</v>
      </c>
    </row>
    <row r="11" spans="1:19">
      <c r="A11" s="8"/>
      <c r="B11" s="8"/>
      <c r="C11" s="8"/>
      <c r="D11" s="3" t="s">
        <v>73</v>
      </c>
      <c r="E11" s="3" t="s">
        <v>56</v>
      </c>
      <c r="F11" s="3"/>
      <c r="G11" s="21"/>
      <c r="H11" s="21"/>
      <c r="I11" s="21"/>
      <c r="J11" s="21"/>
      <c r="K11" s="21"/>
      <c r="L11" s="21"/>
      <c r="M11" s="2"/>
      <c r="N11" s="21">
        <v>-14.4</v>
      </c>
      <c r="O11" s="2"/>
      <c r="P11" s="2"/>
      <c r="Q11" s="6">
        <f t="shared" si="0"/>
        <v>0</v>
      </c>
      <c r="R11" s="6">
        <f t="shared" si="1"/>
        <v>0</v>
      </c>
      <c r="S11" s="6">
        <f t="shared" si="2"/>
        <v>-14.4</v>
      </c>
    </row>
    <row r="12" spans="1:19">
      <c r="A12" s="8"/>
      <c r="B12" s="8"/>
      <c r="C12" s="8"/>
      <c r="D12" s="3" t="s">
        <v>74</v>
      </c>
      <c r="E12" s="3" t="s">
        <v>56</v>
      </c>
      <c r="F12" s="3"/>
      <c r="G12" s="21"/>
      <c r="H12" s="21"/>
      <c r="I12" s="21"/>
      <c r="J12" s="21"/>
      <c r="K12" s="21"/>
      <c r="L12" s="21"/>
      <c r="M12" s="2"/>
      <c r="N12" s="21">
        <v>-15.3</v>
      </c>
      <c r="O12" s="2"/>
      <c r="P12" s="2"/>
      <c r="Q12" s="6">
        <f t="shared" si="0"/>
        <v>0</v>
      </c>
      <c r="R12" s="6">
        <f t="shared" si="1"/>
        <v>0</v>
      </c>
      <c r="S12" s="6">
        <f t="shared" si="2"/>
        <v>-15.3</v>
      </c>
    </row>
    <row r="13" spans="1:19">
      <c r="A13" s="8"/>
      <c r="B13" s="9"/>
      <c r="C13" s="9"/>
      <c r="D13" s="3" t="s">
        <v>75</v>
      </c>
      <c r="E13" s="3" t="s">
        <v>56</v>
      </c>
      <c r="F13" s="3"/>
      <c r="G13" s="21"/>
      <c r="H13" s="21"/>
      <c r="I13" s="21"/>
      <c r="J13" s="21"/>
      <c r="K13" s="21"/>
      <c r="L13" s="21"/>
      <c r="M13" s="2"/>
      <c r="N13" s="21">
        <v>-15.7</v>
      </c>
      <c r="O13" s="2"/>
      <c r="P13" s="2"/>
      <c r="Q13" s="6">
        <f t="shared" si="0"/>
        <v>0</v>
      </c>
      <c r="R13" s="6">
        <f t="shared" si="1"/>
        <v>0</v>
      </c>
      <c r="S13" s="6">
        <f t="shared" si="2"/>
        <v>-15.7</v>
      </c>
    </row>
    <row r="14" spans="1:19">
      <c r="A14" s="8"/>
      <c r="B14" s="8"/>
      <c r="C14" s="7" t="s">
        <v>40</v>
      </c>
      <c r="D14" s="3" t="s">
        <v>36</v>
      </c>
      <c r="E14" s="3" t="s">
        <v>56</v>
      </c>
      <c r="F14" s="3"/>
      <c r="G14" s="14">
        <v>-7.5</v>
      </c>
      <c r="H14" s="21">
        <v>-7.6</v>
      </c>
      <c r="I14" s="21">
        <v>-8.1</v>
      </c>
      <c r="J14" s="21">
        <v>-8.5</v>
      </c>
      <c r="K14" s="14">
        <v>-7.9</v>
      </c>
      <c r="L14" s="21"/>
      <c r="M14" s="2"/>
      <c r="N14" s="21">
        <v>-7.1</v>
      </c>
      <c r="O14" s="2"/>
      <c r="P14" s="2"/>
      <c r="Q14" s="6">
        <f t="shared" si="0"/>
        <v>0.44876373392787539</v>
      </c>
      <c r="R14" s="6">
        <f t="shared" si="1"/>
        <v>1.4000000000000004</v>
      </c>
      <c r="S14" s="6">
        <f t="shared" si="2"/>
        <v>-7.7833333333333341</v>
      </c>
    </row>
    <row r="15" spans="1:19">
      <c r="A15" s="8"/>
      <c r="B15" s="8"/>
      <c r="C15" s="8"/>
      <c r="D15" s="3" t="s">
        <v>37</v>
      </c>
      <c r="E15" s="3" t="s">
        <v>56</v>
      </c>
      <c r="F15" s="3"/>
      <c r="G15" s="14">
        <v>-10.4</v>
      </c>
      <c r="H15" s="21">
        <v>-10.4</v>
      </c>
      <c r="I15" s="21">
        <v>-10.7</v>
      </c>
      <c r="J15" s="21">
        <v>-10.8</v>
      </c>
      <c r="K15" s="14">
        <v>-10.5</v>
      </c>
      <c r="L15" s="21"/>
      <c r="M15" s="2"/>
      <c r="N15" s="21">
        <v>-10.5</v>
      </c>
      <c r="O15" s="2"/>
      <c r="P15" s="2"/>
      <c r="Q15" s="6">
        <f t="shared" si="0"/>
        <v>0.14999999999999997</v>
      </c>
      <c r="R15" s="6">
        <f t="shared" si="1"/>
        <v>0.40000000000000036</v>
      </c>
      <c r="S15" s="6">
        <f t="shared" si="2"/>
        <v>-10.549999999999999</v>
      </c>
    </row>
    <row r="16" spans="1:19">
      <c r="A16" s="8"/>
      <c r="B16" s="8"/>
      <c r="C16" s="8"/>
      <c r="D16" s="3" t="s">
        <v>38</v>
      </c>
      <c r="E16" s="3" t="s">
        <v>56</v>
      </c>
      <c r="F16" s="3"/>
      <c r="G16" s="14">
        <v>-11.8</v>
      </c>
      <c r="H16" s="21">
        <v>-11.5</v>
      </c>
      <c r="I16" s="21">
        <v>-12</v>
      </c>
      <c r="J16" s="21">
        <v>-11.8</v>
      </c>
      <c r="K16" s="14">
        <v>-11.5</v>
      </c>
      <c r="L16" s="21"/>
      <c r="M16" s="2"/>
      <c r="N16" s="21">
        <v>-11.8</v>
      </c>
      <c r="O16" s="2"/>
      <c r="P16" s="2"/>
      <c r="Q16" s="6">
        <f t="shared" si="0"/>
        <v>0.17950549357115025</v>
      </c>
      <c r="R16" s="6">
        <f t="shared" si="1"/>
        <v>0.5</v>
      </c>
      <c r="S16" s="6">
        <f t="shared" si="2"/>
        <v>-11.733333333333333</v>
      </c>
    </row>
    <row r="17" spans="1:19">
      <c r="A17" s="8"/>
      <c r="B17" s="8"/>
      <c r="C17" s="8"/>
      <c r="D17" s="3" t="s">
        <v>41</v>
      </c>
      <c r="E17" s="3" t="s">
        <v>56</v>
      </c>
      <c r="F17" s="3"/>
      <c r="G17" s="14">
        <v>-12.5</v>
      </c>
      <c r="H17" s="21">
        <v>-12.3</v>
      </c>
      <c r="I17" s="21">
        <v>-12.9</v>
      </c>
      <c r="J17" s="21">
        <v>-12.43</v>
      </c>
      <c r="K17" s="14">
        <v>-12.5</v>
      </c>
      <c r="L17" s="21"/>
      <c r="M17" s="2"/>
      <c r="N17" s="21">
        <v>-12.6</v>
      </c>
      <c r="O17" s="2"/>
      <c r="P17" s="2"/>
      <c r="Q17" s="6">
        <f t="shared" si="0"/>
        <v>0.18533003594188993</v>
      </c>
      <c r="R17" s="6">
        <f t="shared" si="1"/>
        <v>0.59999999999999964</v>
      </c>
      <c r="S17" s="6">
        <f t="shared" si="2"/>
        <v>-12.538333333333334</v>
      </c>
    </row>
    <row r="18" spans="1:19">
      <c r="A18" s="8"/>
      <c r="B18" s="8"/>
      <c r="C18" s="8"/>
      <c r="D18" s="3" t="s">
        <v>42</v>
      </c>
      <c r="E18" s="3" t="s">
        <v>56</v>
      </c>
      <c r="F18" s="3"/>
      <c r="G18" s="14">
        <v>-13</v>
      </c>
      <c r="H18" s="21">
        <v>-12.9</v>
      </c>
      <c r="I18" s="21">
        <v>-13.4</v>
      </c>
      <c r="J18" s="21">
        <v>-13.37</v>
      </c>
      <c r="K18" s="14">
        <v>-13.3</v>
      </c>
      <c r="L18" s="21"/>
      <c r="M18" s="2"/>
      <c r="N18" s="21">
        <v>-13.7</v>
      </c>
      <c r="O18" s="2"/>
      <c r="P18" s="2"/>
      <c r="Q18" s="6">
        <f t="shared" si="0"/>
        <v>0.2652305077139922</v>
      </c>
      <c r="R18" s="6">
        <f t="shared" si="1"/>
        <v>0.79999999999999893</v>
      </c>
      <c r="S18" s="6">
        <f t="shared" si="2"/>
        <v>-13.278333333333334</v>
      </c>
    </row>
    <row r="19" spans="1:19">
      <c r="A19" s="8"/>
      <c r="B19" s="8"/>
      <c r="C19" s="8"/>
      <c r="D19" s="3" t="s">
        <v>43</v>
      </c>
      <c r="E19" s="3" t="s">
        <v>56</v>
      </c>
      <c r="F19" s="3"/>
      <c r="G19" s="14">
        <v>-13.3</v>
      </c>
      <c r="H19" s="21">
        <v>-13.3</v>
      </c>
      <c r="I19" s="21">
        <v>-13.8</v>
      </c>
      <c r="J19" s="21">
        <v>-13.88</v>
      </c>
      <c r="K19" s="14">
        <v>-13.6</v>
      </c>
      <c r="L19" s="21"/>
      <c r="M19" s="2"/>
      <c r="N19" s="21">
        <v>-14.3</v>
      </c>
      <c r="O19" s="2"/>
      <c r="P19" s="2"/>
      <c r="Q19" s="6">
        <f t="shared" si="0"/>
        <v>0.34936450242627054</v>
      </c>
      <c r="R19" s="6">
        <f t="shared" si="1"/>
        <v>1</v>
      </c>
      <c r="S19" s="6">
        <f t="shared" si="2"/>
        <v>-13.696666666666667</v>
      </c>
    </row>
    <row r="20" spans="1:19">
      <c r="A20" s="8"/>
      <c r="B20" s="8"/>
      <c r="C20" s="8"/>
      <c r="D20" s="3" t="s">
        <v>62</v>
      </c>
      <c r="E20" s="3" t="s">
        <v>56</v>
      </c>
      <c r="F20" s="3"/>
      <c r="G20" s="14">
        <v>-13.5</v>
      </c>
      <c r="H20" s="21">
        <v>-13.6</v>
      </c>
      <c r="I20" s="21">
        <v>-14.2</v>
      </c>
      <c r="J20" s="21">
        <v>-14.17</v>
      </c>
      <c r="K20" s="21"/>
      <c r="L20" s="21"/>
      <c r="M20" s="2"/>
      <c r="N20" s="21">
        <v>-14.6</v>
      </c>
      <c r="O20" s="2"/>
      <c r="P20" s="2"/>
      <c r="Q20" s="6">
        <f t="shared" si="0"/>
        <v>0.40937024806402322</v>
      </c>
      <c r="R20" s="6">
        <f t="shared" si="1"/>
        <v>1.0999999999999996</v>
      </c>
      <c r="S20" s="6">
        <f t="shared" si="2"/>
        <v>-14.013999999999999</v>
      </c>
    </row>
    <row r="21" spans="1:19">
      <c r="A21" s="8"/>
      <c r="B21" s="8"/>
      <c r="C21" s="8"/>
      <c r="D21" s="3" t="s">
        <v>63</v>
      </c>
      <c r="E21" s="3" t="s">
        <v>56</v>
      </c>
      <c r="F21" s="3"/>
      <c r="G21" s="14">
        <v>-13.7</v>
      </c>
      <c r="H21" s="21">
        <v>-13.9</v>
      </c>
      <c r="I21" s="21">
        <v>-14.4</v>
      </c>
      <c r="J21" s="21">
        <v>-14.36</v>
      </c>
      <c r="K21" s="21"/>
      <c r="L21" s="21"/>
      <c r="M21" s="2"/>
      <c r="N21" s="21">
        <v>-15</v>
      </c>
      <c r="O21" s="2"/>
      <c r="P21" s="2"/>
      <c r="Q21" s="6">
        <f t="shared" si="0"/>
        <v>0.45159273687693441</v>
      </c>
      <c r="R21" s="6">
        <f t="shared" si="1"/>
        <v>1.3000000000000007</v>
      </c>
      <c r="S21" s="6">
        <f t="shared" si="2"/>
        <v>-14.272</v>
      </c>
    </row>
    <row r="22" spans="1:19">
      <c r="A22" s="8"/>
      <c r="B22" s="8"/>
      <c r="C22" s="8"/>
      <c r="D22" s="3" t="s">
        <v>64</v>
      </c>
      <c r="E22" s="3" t="s">
        <v>56</v>
      </c>
      <c r="F22" s="3"/>
      <c r="G22" s="14">
        <v>-13.8</v>
      </c>
      <c r="H22" s="21">
        <v>-14.2</v>
      </c>
      <c r="I22" s="21"/>
      <c r="J22" s="21">
        <v>-14.46</v>
      </c>
      <c r="K22" s="21"/>
      <c r="L22" s="21"/>
      <c r="M22" s="2"/>
      <c r="N22" s="21">
        <v>-15.5</v>
      </c>
      <c r="O22" s="2"/>
      <c r="P22" s="2"/>
      <c r="Q22" s="6">
        <f t="shared" si="0"/>
        <v>0.62872887638472585</v>
      </c>
      <c r="R22" s="6">
        <f t="shared" si="1"/>
        <v>1.6999999999999993</v>
      </c>
      <c r="S22" s="6">
        <f t="shared" si="2"/>
        <v>-14.49</v>
      </c>
    </row>
    <row r="23" spans="1:19">
      <c r="A23" s="8"/>
      <c r="B23" s="9"/>
      <c r="C23" s="9"/>
      <c r="D23" s="3" t="s">
        <v>65</v>
      </c>
      <c r="E23" s="3" t="s">
        <v>56</v>
      </c>
      <c r="F23" s="3"/>
      <c r="G23" s="14">
        <v>-14</v>
      </c>
      <c r="H23" s="21">
        <v>-14.5</v>
      </c>
      <c r="I23" s="21"/>
      <c r="J23" s="21">
        <v>-14.99</v>
      </c>
      <c r="K23" s="21"/>
      <c r="L23" s="21"/>
      <c r="M23" s="2"/>
      <c r="N23" s="21">
        <v>-15.8</v>
      </c>
      <c r="O23" s="2"/>
      <c r="P23" s="2"/>
      <c r="Q23" s="6">
        <f t="shared" si="0"/>
        <v>0.66409242579628958</v>
      </c>
      <c r="R23" s="6">
        <f t="shared" si="1"/>
        <v>1.8000000000000007</v>
      </c>
      <c r="S23" s="6">
        <f t="shared" si="2"/>
        <v>-14.822500000000002</v>
      </c>
    </row>
    <row r="24" spans="1:19">
      <c r="A24" s="8"/>
      <c r="B24" s="7" t="s">
        <v>29</v>
      </c>
      <c r="C24" s="11" t="s">
        <v>34</v>
      </c>
      <c r="D24" s="4" t="s">
        <v>51</v>
      </c>
      <c r="E24" s="4" t="s">
        <v>57</v>
      </c>
      <c r="F24" s="3"/>
      <c r="G24" s="21">
        <v>-5</v>
      </c>
      <c r="H24" s="21">
        <v>-6.5</v>
      </c>
      <c r="I24" s="21">
        <v>-7.2</v>
      </c>
      <c r="J24" s="21">
        <v>-7.7</v>
      </c>
      <c r="K24" s="14">
        <v>-7.7</v>
      </c>
      <c r="L24" s="21">
        <v>-5.8</v>
      </c>
      <c r="M24" s="2"/>
      <c r="N24" s="21">
        <v>-6.6</v>
      </c>
      <c r="O24" s="2"/>
      <c r="P24" s="2"/>
      <c r="Q24" s="6">
        <f t="shared" ref="Q24:Q25" si="3">_xlfn.STDEV.P(G24:P24)</f>
        <v>0.92405495021692907</v>
      </c>
      <c r="R24" s="6">
        <f t="shared" ref="R24:R25" si="4">MAX(G24:P24)-MIN(G24:P24)</f>
        <v>2.7</v>
      </c>
      <c r="S24" s="6">
        <f t="shared" ref="S24:S25" si="5">AVERAGE(G24:P24)</f>
        <v>-6.6428571428571432</v>
      </c>
    </row>
    <row r="25" spans="1:19">
      <c r="A25" s="8"/>
      <c r="B25" s="8"/>
      <c r="C25" s="11" t="s">
        <v>31</v>
      </c>
      <c r="D25" s="4" t="s">
        <v>52</v>
      </c>
      <c r="E25" s="4" t="s">
        <v>57</v>
      </c>
      <c r="F25" s="3"/>
      <c r="G25" s="21">
        <v>-11.7</v>
      </c>
      <c r="H25" s="21">
        <v>-12.3</v>
      </c>
      <c r="I25" s="21">
        <v>-13.1</v>
      </c>
      <c r="J25" s="14">
        <v>-13.26</v>
      </c>
      <c r="K25" s="14">
        <v>-13.9</v>
      </c>
      <c r="L25" s="21">
        <v>-11.5</v>
      </c>
      <c r="M25" s="2"/>
      <c r="N25" s="21">
        <v>-13.6</v>
      </c>
      <c r="O25" s="2"/>
      <c r="P25" s="2"/>
      <c r="Q25" s="6">
        <f t="shared" si="3"/>
        <v>0.8695952612378629</v>
      </c>
      <c r="R25" s="6">
        <f t="shared" si="4"/>
        <v>2.4000000000000004</v>
      </c>
      <c r="S25" s="6">
        <f t="shared" si="5"/>
        <v>-12.765714285714285</v>
      </c>
    </row>
    <row r="26" spans="1:19">
      <c r="A26" s="8"/>
      <c r="B26" s="8"/>
      <c r="C26" s="11" t="s">
        <v>30</v>
      </c>
      <c r="D26" s="4" t="s">
        <v>53</v>
      </c>
      <c r="E26" s="4" t="s">
        <v>57</v>
      </c>
      <c r="F26" s="3"/>
      <c r="G26" s="21">
        <v>-6.5</v>
      </c>
      <c r="H26" s="21">
        <v>-7.5</v>
      </c>
      <c r="I26" s="21">
        <v>-7.9</v>
      </c>
      <c r="J26" s="14">
        <v>-8.58</v>
      </c>
      <c r="K26" s="14">
        <v>-7.9</v>
      </c>
      <c r="L26" s="21">
        <v>-6.5</v>
      </c>
      <c r="M26" s="2"/>
      <c r="N26" s="21">
        <v>-9</v>
      </c>
      <c r="O26" s="2"/>
      <c r="P26" s="2"/>
      <c r="Q26" s="6">
        <f>_xlfn.STDEV.P(G26:P26)</f>
        <v>0.88352725377504482</v>
      </c>
      <c r="R26" s="6">
        <f>MAX(G26:P26)-MIN(G26:P26)</f>
        <v>2.5</v>
      </c>
      <c r="S26" s="6">
        <f>AVERAGE(G26:P26)</f>
        <v>-7.6971428571428566</v>
      </c>
    </row>
    <row r="27" spans="1:19">
      <c r="A27" s="8"/>
      <c r="B27" s="9"/>
      <c r="C27" s="11" t="s">
        <v>33</v>
      </c>
      <c r="D27" s="3" t="s">
        <v>32</v>
      </c>
      <c r="E27" s="4" t="s">
        <v>57</v>
      </c>
      <c r="F27" s="3"/>
      <c r="G27" s="21">
        <v>-13.8</v>
      </c>
      <c r="H27" s="21">
        <v>-13.9</v>
      </c>
      <c r="I27" s="21">
        <v>-14.4</v>
      </c>
      <c r="J27" s="21">
        <v>-15.4</v>
      </c>
      <c r="K27" s="14">
        <v>-14.6</v>
      </c>
      <c r="L27" s="21"/>
      <c r="M27" s="2"/>
      <c r="N27" s="21">
        <v>-13.8</v>
      </c>
      <c r="O27" s="2"/>
      <c r="P27" s="2"/>
      <c r="Q27" s="6">
        <f>_xlfn.STDEV.P(G27:P27)</f>
        <v>0.57276134258131928</v>
      </c>
      <c r="R27" s="6">
        <f>MAX(G27:P27)-MIN(G27:P27)</f>
        <v>1.5999999999999996</v>
      </c>
      <c r="S27" s="6">
        <f>AVERAGE(G27:P27)</f>
        <v>-14.316666666666665</v>
      </c>
    </row>
    <row r="28" spans="1:19">
      <c r="A28" s="8"/>
      <c r="B28" s="7" t="s">
        <v>48</v>
      </c>
      <c r="C28" s="3" t="s">
        <v>34</v>
      </c>
      <c r="D28" s="4" t="s">
        <v>44</v>
      </c>
      <c r="E28" s="4" t="s">
        <v>58</v>
      </c>
      <c r="F28" s="3"/>
      <c r="G28" s="21">
        <v>4.5</v>
      </c>
      <c r="H28" s="21">
        <v>1.7</v>
      </c>
      <c r="I28" s="21">
        <v>1.9</v>
      </c>
      <c r="J28" s="21">
        <v>3.6</v>
      </c>
      <c r="K28" s="21">
        <v>2.46</v>
      </c>
      <c r="L28" s="21">
        <v>3.6</v>
      </c>
      <c r="M28" s="2"/>
      <c r="N28" s="21">
        <v>2.4</v>
      </c>
      <c r="O28" s="2"/>
      <c r="P28" s="2"/>
      <c r="Q28" s="6">
        <f>_xlfn.STDEV.P(G28:P28)</f>
        <v>0.95773542424677072</v>
      </c>
      <c r="R28" s="6">
        <f>MAX(G28:P28)-MIN(G28:P28)</f>
        <v>2.8</v>
      </c>
      <c r="S28" s="6">
        <f>AVERAGE(G28:P28)</f>
        <v>2.88</v>
      </c>
    </row>
    <row r="29" spans="1:19">
      <c r="A29" s="8"/>
      <c r="B29" s="8"/>
      <c r="C29" s="11" t="s">
        <v>34</v>
      </c>
      <c r="D29" s="4" t="s">
        <v>45</v>
      </c>
      <c r="E29" s="4" t="s">
        <v>58</v>
      </c>
      <c r="F29" s="3"/>
      <c r="G29" s="21">
        <v>-7.4</v>
      </c>
      <c r="H29" s="21">
        <v>-9.3000000000000007</v>
      </c>
      <c r="I29" s="21">
        <v>-9.1999999999999993</v>
      </c>
      <c r="J29" s="21">
        <v>-8.6999999999999993</v>
      </c>
      <c r="K29" s="21">
        <v>-6.98</v>
      </c>
      <c r="L29" s="21">
        <v>-7.9</v>
      </c>
      <c r="M29" s="2"/>
      <c r="N29" s="21">
        <v>-9.1999999999999993</v>
      </c>
      <c r="O29" s="2"/>
      <c r="P29" s="2"/>
      <c r="Q29" s="6">
        <f t="shared" ref="Q29:Q30" si="6">_xlfn.STDEV.P(G29:P29)</f>
        <v>0.88190887585177502</v>
      </c>
      <c r="R29" s="6">
        <f t="shared" ref="R29:R30" si="7">MAX(G29:P29)-MIN(G29:P29)</f>
        <v>2.3200000000000003</v>
      </c>
      <c r="S29" s="6">
        <f t="shared" ref="S29:S30" si="8">AVERAGE(G29:P29)</f>
        <v>-8.3828571428571426</v>
      </c>
    </row>
    <row r="30" spans="1:19">
      <c r="A30" s="8"/>
      <c r="B30" s="8"/>
      <c r="C30" s="11" t="s">
        <v>31</v>
      </c>
      <c r="D30" s="3" t="s">
        <v>46</v>
      </c>
      <c r="E30" s="4" t="s">
        <v>58</v>
      </c>
      <c r="F30" s="3"/>
      <c r="G30" s="21">
        <v>-13.2</v>
      </c>
      <c r="H30" s="21">
        <v>-14.1</v>
      </c>
      <c r="I30" s="21">
        <v>-14.3</v>
      </c>
      <c r="J30" s="21">
        <v>-14.14</v>
      </c>
      <c r="K30" s="21">
        <v>-11.27</v>
      </c>
      <c r="L30" s="21">
        <v>-13.4</v>
      </c>
      <c r="M30" s="2"/>
      <c r="N30" s="21">
        <v>-13</v>
      </c>
      <c r="O30" s="2"/>
      <c r="P30" s="2"/>
      <c r="Q30" s="6">
        <f t="shared" si="6"/>
        <v>0.96826585993218028</v>
      </c>
      <c r="R30" s="6">
        <f t="shared" si="7"/>
        <v>3.0300000000000011</v>
      </c>
      <c r="S30" s="6">
        <f t="shared" si="8"/>
        <v>-13.344285714285714</v>
      </c>
    </row>
    <row r="31" spans="1:19">
      <c r="A31" s="8"/>
      <c r="B31" s="8"/>
      <c r="C31" s="11" t="s">
        <v>30</v>
      </c>
      <c r="D31" s="3" t="s">
        <v>50</v>
      </c>
      <c r="E31" s="4" t="s">
        <v>58</v>
      </c>
      <c r="F31" s="3"/>
      <c r="G31" s="21">
        <v>-7.1</v>
      </c>
      <c r="H31" s="21">
        <v>-7.3</v>
      </c>
      <c r="I31" s="21">
        <v>-7.7</v>
      </c>
      <c r="J31" s="21">
        <v>-7.55</v>
      </c>
      <c r="K31" s="21">
        <v>-6.3</v>
      </c>
      <c r="L31" s="21">
        <v>-5.5</v>
      </c>
      <c r="M31" s="2"/>
      <c r="N31" s="21">
        <v>-7.8</v>
      </c>
      <c r="O31" s="2"/>
      <c r="P31" s="2"/>
      <c r="Q31" s="6">
        <f t="shared" ref="Q31:Q32" si="9">_xlfn.STDEV.P(G31:P31)</f>
        <v>0.78043682169223394</v>
      </c>
      <c r="R31" s="6">
        <f t="shared" ref="R31:R32" si="10">MAX(G31:P31)-MIN(G31:P31)</f>
        <v>2.2999999999999998</v>
      </c>
      <c r="S31" s="6">
        <f t="shared" ref="S31:S32" si="11">AVERAGE(G31:P31)</f>
        <v>-7.0357142857142847</v>
      </c>
    </row>
    <row r="32" spans="1:19">
      <c r="A32" s="9"/>
      <c r="B32" s="9"/>
      <c r="C32" s="11" t="s">
        <v>33</v>
      </c>
      <c r="D32" s="3" t="s">
        <v>47</v>
      </c>
      <c r="E32" s="4" t="s">
        <v>58</v>
      </c>
      <c r="F32" s="3"/>
      <c r="G32" s="21">
        <v>-14.3</v>
      </c>
      <c r="H32" s="21">
        <v>-13.9</v>
      </c>
      <c r="I32" s="21">
        <v>-14.6</v>
      </c>
      <c r="J32" s="21">
        <v>-14.58</v>
      </c>
      <c r="K32" s="21">
        <v>-12.12</v>
      </c>
      <c r="L32" s="21">
        <v>-12.7</v>
      </c>
      <c r="M32" s="2"/>
      <c r="N32" s="21">
        <v>-14</v>
      </c>
      <c r="O32" s="2"/>
      <c r="P32" s="2"/>
      <c r="Q32" s="6">
        <f t="shared" si="9"/>
        <v>0.89106219577237966</v>
      </c>
      <c r="R32" s="6">
        <f t="shared" si="10"/>
        <v>2.4800000000000004</v>
      </c>
      <c r="S32" s="6">
        <f t="shared" si="11"/>
        <v>-13.742857142857144</v>
      </c>
    </row>
    <row r="34" spans="1:21">
      <c r="D34" s="12" t="s">
        <v>54</v>
      </c>
      <c r="E34" s="12"/>
    </row>
    <row r="35" spans="1:21" s="1" customFormat="1" ht="30">
      <c r="A35" s="5"/>
      <c r="B35" s="5"/>
      <c r="C35" s="5"/>
      <c r="D35" s="5" t="s">
        <v>10</v>
      </c>
      <c r="E35" s="5"/>
      <c r="F35" s="5"/>
      <c r="G35" s="5" t="s">
        <v>8</v>
      </c>
      <c r="H35" s="5" t="s">
        <v>25</v>
      </c>
      <c r="I35" s="5" t="s">
        <v>12</v>
      </c>
      <c r="J35" s="5" t="s">
        <v>14</v>
      </c>
      <c r="K35" s="5" t="s">
        <v>26</v>
      </c>
      <c r="L35" s="5" t="s">
        <v>15</v>
      </c>
      <c r="M35" s="5" t="s">
        <v>13</v>
      </c>
      <c r="N35" s="5" t="s">
        <v>27</v>
      </c>
      <c r="O35" s="5" t="s">
        <v>16</v>
      </c>
      <c r="P35" s="5" t="s">
        <v>17</v>
      </c>
    </row>
    <row r="36" spans="1:21">
      <c r="A36" s="3"/>
      <c r="B36" s="3"/>
      <c r="C36" s="3"/>
      <c r="D36" s="3"/>
      <c r="E36" s="3" t="s">
        <v>55</v>
      </c>
      <c r="F36" s="13" t="s">
        <v>59</v>
      </c>
      <c r="G36" s="2"/>
      <c r="H36" s="2"/>
      <c r="J36" s="2"/>
      <c r="K36" s="2"/>
      <c r="L36" s="2"/>
      <c r="M36" s="2"/>
      <c r="N36" s="2"/>
      <c r="O36" s="2"/>
      <c r="P36" s="2"/>
      <c r="Q36" s="3" t="s">
        <v>18</v>
      </c>
      <c r="R36" s="3" t="s">
        <v>19</v>
      </c>
      <c r="S36" s="3" t="s">
        <v>20</v>
      </c>
      <c r="T36" s="3" t="s">
        <v>60</v>
      </c>
      <c r="U36" s="3" t="s">
        <v>61</v>
      </c>
    </row>
    <row r="37" spans="1:21">
      <c r="A37" s="7" t="s">
        <v>24</v>
      </c>
      <c r="B37" s="16" t="s">
        <v>28</v>
      </c>
      <c r="C37" s="7" t="s">
        <v>39</v>
      </c>
      <c r="D37" s="3" t="s">
        <v>35</v>
      </c>
      <c r="E37" s="3" t="s">
        <v>56</v>
      </c>
      <c r="F37" s="15">
        <f t="shared" ref="F37" si="12">U37</f>
        <v>-1.7833333333333334</v>
      </c>
      <c r="G37" s="14">
        <v>-2.5</v>
      </c>
      <c r="H37" s="21">
        <v>-1.6</v>
      </c>
      <c r="I37" s="21">
        <v>-2.8</v>
      </c>
      <c r="J37" s="21">
        <v>-1.7</v>
      </c>
      <c r="K37" s="14">
        <v>-2.5</v>
      </c>
      <c r="L37" s="21"/>
      <c r="M37" s="2"/>
      <c r="N37" s="21">
        <v>-1.4</v>
      </c>
      <c r="O37" s="2"/>
      <c r="P37" s="2"/>
      <c r="Q37" s="6">
        <f>_xlfn.STDEV.P(G37:P37)</f>
        <v>0.53359368645273741</v>
      </c>
      <c r="R37" s="6">
        <f>MAX(G37:P37)-MIN(G37:P37)</f>
        <v>1.4</v>
      </c>
      <c r="S37" s="6">
        <f>AVERAGE(G37:P37)</f>
        <v>-2.0833333333333335</v>
      </c>
      <c r="T37" s="20">
        <v>0.3</v>
      </c>
      <c r="U37" s="6">
        <f t="shared" ref="U37:U65" si="13">S37+T37</f>
        <v>-1.7833333333333334</v>
      </c>
    </row>
    <row r="38" spans="1:21">
      <c r="A38" s="8"/>
      <c r="B38" s="17"/>
      <c r="C38" s="8"/>
      <c r="D38" s="3" t="s">
        <v>67</v>
      </c>
      <c r="E38" s="3" t="s">
        <v>56</v>
      </c>
      <c r="F38" s="19"/>
      <c r="G38" s="14">
        <v>-6.3</v>
      </c>
      <c r="H38" s="21">
        <v>-4.5</v>
      </c>
      <c r="I38" s="21"/>
      <c r="J38" s="21">
        <v>-5.9</v>
      </c>
      <c r="K38" s="14">
        <v>-6.4</v>
      </c>
      <c r="L38" s="21"/>
      <c r="M38" s="2"/>
      <c r="N38" s="21">
        <v>-5.5</v>
      </c>
      <c r="O38" s="2"/>
      <c r="P38" s="2"/>
      <c r="Q38" s="6">
        <f t="shared" ref="Q38:Q65" si="14">_xlfn.STDEV.P(G38:P38)</f>
        <v>0.68818602136341112</v>
      </c>
      <c r="R38" s="6">
        <f t="shared" ref="R38:R65" si="15">MAX(G38:P38)-MIN(G38:P38)</f>
        <v>1.9000000000000004</v>
      </c>
      <c r="S38" s="6">
        <f t="shared" ref="S38:S65" si="16">AVERAGE(G38:P38)</f>
        <v>-5.7200000000000006</v>
      </c>
      <c r="T38" s="20">
        <v>0.3</v>
      </c>
      <c r="U38" s="6">
        <f t="shared" si="13"/>
        <v>-5.4200000000000008</v>
      </c>
    </row>
    <row r="39" spans="1:21">
      <c r="A39" s="8"/>
      <c r="B39" s="17"/>
      <c r="C39" s="8"/>
      <c r="D39" s="3" t="s">
        <v>68</v>
      </c>
      <c r="E39" s="3" t="s">
        <v>56</v>
      </c>
      <c r="F39" s="19"/>
      <c r="G39" s="14">
        <v>-8.1999999999999993</v>
      </c>
      <c r="H39" s="14">
        <v>-6.3</v>
      </c>
      <c r="I39" s="21"/>
      <c r="J39" s="21">
        <v>-7.84</v>
      </c>
      <c r="K39" s="14">
        <v>-8.3000000000000007</v>
      </c>
      <c r="L39" s="21"/>
      <c r="M39" s="2"/>
      <c r="N39" s="21">
        <v>-8.1999999999999993</v>
      </c>
      <c r="O39" s="2"/>
      <c r="P39" s="2"/>
      <c r="Q39" s="6">
        <f t="shared" si="14"/>
        <v>0.75053047906131032</v>
      </c>
      <c r="R39" s="6">
        <f t="shared" si="15"/>
        <v>2.0000000000000009</v>
      </c>
      <c r="S39" s="6">
        <f t="shared" si="16"/>
        <v>-7.7680000000000007</v>
      </c>
      <c r="T39" s="20">
        <v>0.3</v>
      </c>
      <c r="U39" s="6">
        <f t="shared" si="13"/>
        <v>-7.4680000000000009</v>
      </c>
    </row>
    <row r="40" spans="1:21">
      <c r="A40" s="8"/>
      <c r="B40" s="17"/>
      <c r="C40" s="8"/>
      <c r="D40" s="3" t="s">
        <v>69</v>
      </c>
      <c r="E40" s="3" t="s">
        <v>56</v>
      </c>
      <c r="F40" s="19"/>
      <c r="G40" s="14">
        <v>-9.1</v>
      </c>
      <c r="H40" s="21"/>
      <c r="I40" s="21"/>
      <c r="J40" s="21">
        <v>-8.8800000000000008</v>
      </c>
      <c r="K40" s="14">
        <v>-9.5</v>
      </c>
      <c r="L40" s="21"/>
      <c r="M40" s="2"/>
      <c r="N40" s="21">
        <v>-9.4</v>
      </c>
      <c r="O40" s="2"/>
      <c r="P40" s="2"/>
      <c r="Q40" s="6">
        <f t="shared" si="14"/>
        <v>0.24535688292770577</v>
      </c>
      <c r="R40" s="6">
        <f t="shared" si="15"/>
        <v>0.61999999999999922</v>
      </c>
      <c r="S40" s="6">
        <f t="shared" si="16"/>
        <v>-9.2200000000000006</v>
      </c>
      <c r="T40" s="20">
        <v>0.3</v>
      </c>
      <c r="U40" s="6">
        <f t="shared" si="13"/>
        <v>-8.92</v>
      </c>
    </row>
    <row r="41" spans="1:21">
      <c r="A41" s="8"/>
      <c r="B41" s="17"/>
      <c r="C41" s="8"/>
      <c r="D41" s="3" t="s">
        <v>70</v>
      </c>
      <c r="E41" s="3" t="s">
        <v>56</v>
      </c>
      <c r="F41" s="19"/>
      <c r="G41" s="14">
        <v>-9.6</v>
      </c>
      <c r="H41" s="21"/>
      <c r="I41" s="21"/>
      <c r="J41" s="21">
        <v>-9.64</v>
      </c>
      <c r="K41" s="14">
        <v>-10.6</v>
      </c>
      <c r="L41" s="21"/>
      <c r="M41" s="2"/>
      <c r="N41" s="21">
        <v>-10.3</v>
      </c>
      <c r="O41" s="2"/>
      <c r="P41" s="2"/>
      <c r="Q41" s="6">
        <f t="shared" si="14"/>
        <v>0.42857321428199402</v>
      </c>
      <c r="R41" s="6">
        <f t="shared" si="15"/>
        <v>1</v>
      </c>
      <c r="S41" s="6">
        <f t="shared" si="16"/>
        <v>-10.035</v>
      </c>
      <c r="T41" s="20">
        <v>0.3</v>
      </c>
      <c r="U41" s="6">
        <f t="shared" si="13"/>
        <v>-9.7349999999999994</v>
      </c>
    </row>
    <row r="42" spans="1:21">
      <c r="A42" s="8"/>
      <c r="B42" s="17"/>
      <c r="C42" s="8"/>
      <c r="D42" s="3" t="s">
        <v>71</v>
      </c>
      <c r="E42" s="3" t="s">
        <v>56</v>
      </c>
      <c r="F42" s="19"/>
      <c r="G42" s="14">
        <v>-10</v>
      </c>
      <c r="H42" s="14">
        <v>-9.6999999999999993</v>
      </c>
      <c r="I42" s="21"/>
      <c r="J42" s="21">
        <v>-10.46</v>
      </c>
      <c r="K42" s="14">
        <v>-11.2</v>
      </c>
      <c r="L42" s="21"/>
      <c r="M42" s="2"/>
      <c r="N42" s="21">
        <v>-10.7</v>
      </c>
      <c r="O42" s="2"/>
      <c r="P42" s="2"/>
      <c r="Q42" s="6">
        <f t="shared" si="14"/>
        <v>0.5259049343750255</v>
      </c>
      <c r="R42" s="6">
        <f t="shared" si="15"/>
        <v>1.5</v>
      </c>
      <c r="S42" s="6">
        <f t="shared" si="16"/>
        <v>-10.412000000000001</v>
      </c>
      <c r="T42" s="20">
        <v>0.3</v>
      </c>
      <c r="U42" s="6">
        <f t="shared" si="13"/>
        <v>-10.112</v>
      </c>
    </row>
    <row r="43" spans="1:21">
      <c r="A43" s="8"/>
      <c r="B43" s="17"/>
      <c r="C43" s="8"/>
      <c r="D43" s="3" t="s">
        <v>72</v>
      </c>
      <c r="E43" s="3" t="s">
        <v>56</v>
      </c>
      <c r="F43" s="19"/>
      <c r="G43" s="21"/>
      <c r="H43" s="21"/>
      <c r="I43" s="21"/>
      <c r="J43" s="21"/>
      <c r="K43" s="21"/>
      <c r="L43" s="21"/>
      <c r="M43" s="2"/>
      <c r="N43" s="21">
        <v>-11.2</v>
      </c>
      <c r="O43" s="2"/>
      <c r="P43" s="2"/>
      <c r="Q43" s="6">
        <f t="shared" si="14"/>
        <v>0</v>
      </c>
      <c r="R43" s="6">
        <f t="shared" si="15"/>
        <v>0</v>
      </c>
      <c r="S43" s="6">
        <f t="shared" si="16"/>
        <v>-11.2</v>
      </c>
      <c r="T43" s="20">
        <v>0.3</v>
      </c>
      <c r="U43" s="6">
        <f t="shared" si="13"/>
        <v>-10.899999999999999</v>
      </c>
    </row>
    <row r="44" spans="1:21">
      <c r="A44" s="8"/>
      <c r="B44" s="17"/>
      <c r="C44" s="8"/>
      <c r="D44" s="3" t="s">
        <v>73</v>
      </c>
      <c r="E44" s="3" t="s">
        <v>56</v>
      </c>
      <c r="F44" s="19"/>
      <c r="G44" s="21"/>
      <c r="H44" s="21"/>
      <c r="I44" s="21"/>
      <c r="J44" s="21"/>
      <c r="K44" s="21"/>
      <c r="L44" s="21"/>
      <c r="M44" s="2"/>
      <c r="N44" s="21">
        <v>-11.4</v>
      </c>
      <c r="O44" s="2"/>
      <c r="P44" s="2"/>
      <c r="Q44" s="6">
        <f t="shared" si="14"/>
        <v>0</v>
      </c>
      <c r="R44" s="6">
        <f t="shared" si="15"/>
        <v>0</v>
      </c>
      <c r="S44" s="6">
        <f t="shared" si="16"/>
        <v>-11.4</v>
      </c>
      <c r="T44" s="20">
        <v>0.3</v>
      </c>
      <c r="U44" s="6">
        <f t="shared" si="13"/>
        <v>-11.1</v>
      </c>
    </row>
    <row r="45" spans="1:21">
      <c r="A45" s="8"/>
      <c r="B45" s="17"/>
      <c r="C45" s="8"/>
      <c r="D45" s="3" t="s">
        <v>74</v>
      </c>
      <c r="E45" s="3" t="s">
        <v>56</v>
      </c>
      <c r="F45" s="19"/>
      <c r="G45" s="21"/>
      <c r="H45" s="21"/>
      <c r="I45" s="21"/>
      <c r="J45" s="21"/>
      <c r="K45" s="21"/>
      <c r="L45" s="21"/>
      <c r="M45" s="2"/>
      <c r="N45" s="21">
        <v>-12.3</v>
      </c>
      <c r="O45" s="2"/>
      <c r="P45" s="2"/>
      <c r="Q45" s="6">
        <f t="shared" si="14"/>
        <v>0</v>
      </c>
      <c r="R45" s="6">
        <f t="shared" si="15"/>
        <v>0</v>
      </c>
      <c r="S45" s="6">
        <f t="shared" si="16"/>
        <v>-12.3</v>
      </c>
      <c r="T45" s="20">
        <v>0.3</v>
      </c>
      <c r="U45" s="6">
        <f t="shared" si="13"/>
        <v>-12</v>
      </c>
    </row>
    <row r="46" spans="1:21">
      <c r="A46" s="8"/>
      <c r="B46" s="18"/>
      <c r="C46" s="9"/>
      <c r="D46" s="3" t="s">
        <v>75</v>
      </c>
      <c r="E46" s="3" t="s">
        <v>56</v>
      </c>
      <c r="F46" s="19"/>
      <c r="G46" s="21"/>
      <c r="H46" s="21"/>
      <c r="I46" s="21"/>
      <c r="J46" s="21"/>
      <c r="K46" s="21"/>
      <c r="L46" s="21"/>
      <c r="M46" s="2"/>
      <c r="N46" s="21">
        <v>-12.7</v>
      </c>
      <c r="O46" s="2"/>
      <c r="P46" s="2"/>
      <c r="Q46" s="6">
        <f t="shared" si="14"/>
        <v>0</v>
      </c>
      <c r="R46" s="6">
        <f t="shared" si="15"/>
        <v>0</v>
      </c>
      <c r="S46" s="6">
        <f t="shared" si="16"/>
        <v>-12.7</v>
      </c>
      <c r="T46" s="20">
        <v>0.3</v>
      </c>
      <c r="U46" s="6">
        <f t="shared" si="13"/>
        <v>-12.399999999999999</v>
      </c>
    </row>
    <row r="47" spans="1:21">
      <c r="A47" s="8"/>
      <c r="B47" s="17"/>
      <c r="C47" s="7" t="s">
        <v>40</v>
      </c>
      <c r="D47" s="3" t="s">
        <v>36</v>
      </c>
      <c r="E47" s="3" t="s">
        <v>56</v>
      </c>
      <c r="F47" s="15">
        <f t="shared" ref="F47:F65" si="17">U47</f>
        <v>-5.2</v>
      </c>
      <c r="G47" s="14">
        <v>-5.5</v>
      </c>
      <c r="H47" s="21">
        <v>-5.3</v>
      </c>
      <c r="I47" s="21">
        <v>-6.5</v>
      </c>
      <c r="J47" s="21">
        <v>-5.7</v>
      </c>
      <c r="K47" s="21">
        <v>-5.9</v>
      </c>
      <c r="L47" s="21"/>
      <c r="M47" s="2"/>
      <c r="N47" s="21">
        <v>-4.0999999999999996</v>
      </c>
      <c r="O47" s="2"/>
      <c r="P47" s="2"/>
      <c r="Q47" s="6">
        <f t="shared" si="14"/>
        <v>0.73029674334022232</v>
      </c>
      <c r="R47" s="6">
        <f t="shared" si="15"/>
        <v>2.4000000000000004</v>
      </c>
      <c r="S47" s="6">
        <f t="shared" si="16"/>
        <v>-5.5</v>
      </c>
      <c r="T47" s="20">
        <v>0.3</v>
      </c>
      <c r="U47" s="6">
        <f t="shared" si="13"/>
        <v>-5.2</v>
      </c>
    </row>
    <row r="48" spans="1:21">
      <c r="A48" s="8"/>
      <c r="B48" s="17"/>
      <c r="C48" s="8"/>
      <c r="D48" s="3" t="s">
        <v>37</v>
      </c>
      <c r="E48" s="3" t="s">
        <v>56</v>
      </c>
      <c r="F48" s="15">
        <f t="shared" si="17"/>
        <v>-7.9833333333333334</v>
      </c>
      <c r="G48" s="14">
        <v>-8.4</v>
      </c>
      <c r="H48" s="21">
        <v>-8.1</v>
      </c>
      <c r="I48" s="21">
        <v>-9.1999999999999993</v>
      </c>
      <c r="J48" s="21">
        <v>-8</v>
      </c>
      <c r="K48" s="21">
        <v>-8.5</v>
      </c>
      <c r="L48" s="21"/>
      <c r="M48" s="2"/>
      <c r="N48" s="21">
        <v>-7.5</v>
      </c>
      <c r="O48" s="2"/>
      <c r="P48" s="2"/>
      <c r="Q48" s="6">
        <f t="shared" si="14"/>
        <v>0.52094998693625927</v>
      </c>
      <c r="R48" s="6">
        <f t="shared" si="15"/>
        <v>1.6999999999999993</v>
      </c>
      <c r="S48" s="6">
        <f t="shared" si="16"/>
        <v>-8.2833333333333332</v>
      </c>
      <c r="T48" s="20">
        <v>0.3</v>
      </c>
      <c r="U48" s="6">
        <f t="shared" si="13"/>
        <v>-7.9833333333333334</v>
      </c>
    </row>
    <row r="49" spans="1:21">
      <c r="A49" s="8"/>
      <c r="B49" s="17"/>
      <c r="C49" s="8"/>
      <c r="D49" s="3" t="s">
        <v>38</v>
      </c>
      <c r="E49" s="3" t="s">
        <v>56</v>
      </c>
      <c r="F49" s="15">
        <f t="shared" si="17"/>
        <v>-9.1666666666666661</v>
      </c>
      <c r="G49" s="14">
        <v>-9.8000000000000007</v>
      </c>
      <c r="H49" s="21">
        <v>-9.1999999999999993</v>
      </c>
      <c r="I49" s="21">
        <v>-10.5</v>
      </c>
      <c r="J49" s="21">
        <v>-9</v>
      </c>
      <c r="K49" s="21">
        <v>-9.5</v>
      </c>
      <c r="L49" s="21"/>
      <c r="M49" s="2"/>
      <c r="N49" s="21">
        <v>-8.8000000000000007</v>
      </c>
      <c r="O49" s="2"/>
      <c r="P49" s="2"/>
      <c r="Q49" s="6">
        <f t="shared" si="14"/>
        <v>0.56470247820324715</v>
      </c>
      <c r="R49" s="6">
        <f t="shared" si="15"/>
        <v>1.6999999999999993</v>
      </c>
      <c r="S49" s="6">
        <f t="shared" si="16"/>
        <v>-9.4666666666666668</v>
      </c>
      <c r="T49" s="20">
        <v>0.3</v>
      </c>
      <c r="U49" s="6">
        <f t="shared" si="13"/>
        <v>-9.1666666666666661</v>
      </c>
    </row>
    <row r="50" spans="1:21">
      <c r="A50" s="8"/>
      <c r="B50" s="17"/>
      <c r="C50" s="8"/>
      <c r="D50" s="3" t="s">
        <v>41</v>
      </c>
      <c r="E50" s="3" t="s">
        <v>56</v>
      </c>
      <c r="F50" s="15">
        <f t="shared" si="17"/>
        <v>-9.9716666666666658</v>
      </c>
      <c r="G50" s="14">
        <v>-10.5</v>
      </c>
      <c r="H50" s="21">
        <v>-10</v>
      </c>
      <c r="I50" s="21">
        <v>-11.4</v>
      </c>
      <c r="J50" s="21">
        <v>-9.6300000000000008</v>
      </c>
      <c r="K50" s="21">
        <v>-10.5</v>
      </c>
      <c r="L50" s="21"/>
      <c r="M50" s="2"/>
      <c r="N50" s="21">
        <v>-9.6</v>
      </c>
      <c r="O50" s="2"/>
      <c r="P50" s="2"/>
      <c r="Q50" s="6">
        <f t="shared" si="14"/>
        <v>0.62103184745675932</v>
      </c>
      <c r="R50" s="6">
        <f t="shared" si="15"/>
        <v>1.8000000000000007</v>
      </c>
      <c r="S50" s="6">
        <f t="shared" si="16"/>
        <v>-10.271666666666667</v>
      </c>
      <c r="T50" s="20">
        <v>0.3</v>
      </c>
      <c r="U50" s="6">
        <f t="shared" si="13"/>
        <v>-9.9716666666666658</v>
      </c>
    </row>
    <row r="51" spans="1:21">
      <c r="A51" s="8"/>
      <c r="B51" s="17"/>
      <c r="C51" s="8"/>
      <c r="D51" s="3" t="s">
        <v>42</v>
      </c>
      <c r="E51" s="3" t="s">
        <v>56</v>
      </c>
      <c r="F51" s="15">
        <f t="shared" si="17"/>
        <v>-10.728333333333333</v>
      </c>
      <c r="G51" s="14">
        <v>-11</v>
      </c>
      <c r="H51" s="21">
        <v>-10.6</v>
      </c>
      <c r="I51" s="21">
        <v>-12</v>
      </c>
      <c r="J51" s="21">
        <v>-10.57</v>
      </c>
      <c r="K51" s="21">
        <v>-11.3</v>
      </c>
      <c r="L51" s="21"/>
      <c r="M51" s="2"/>
      <c r="N51" s="21">
        <v>-10.7</v>
      </c>
      <c r="O51" s="2"/>
      <c r="P51" s="2"/>
      <c r="Q51" s="6">
        <f t="shared" si="14"/>
        <v>0.50333609270766821</v>
      </c>
      <c r="R51" s="6">
        <f t="shared" si="15"/>
        <v>1.4299999999999997</v>
      </c>
      <c r="S51" s="6">
        <f t="shared" si="16"/>
        <v>-11.028333333333334</v>
      </c>
      <c r="T51" s="20">
        <v>0.3</v>
      </c>
      <c r="U51" s="6">
        <f t="shared" si="13"/>
        <v>-10.728333333333333</v>
      </c>
    </row>
    <row r="52" spans="1:21">
      <c r="A52" s="8"/>
      <c r="B52" s="17"/>
      <c r="C52" s="8"/>
      <c r="D52" s="3" t="s">
        <v>43</v>
      </c>
      <c r="E52" s="3" t="s">
        <v>56</v>
      </c>
      <c r="F52" s="15">
        <f t="shared" si="17"/>
        <v>-11.146666666666667</v>
      </c>
      <c r="G52" s="14">
        <v>-11.3</v>
      </c>
      <c r="H52" s="21">
        <v>-11</v>
      </c>
      <c r="I52" s="21">
        <v>-12.4</v>
      </c>
      <c r="J52" s="21">
        <v>-11.08</v>
      </c>
      <c r="K52" s="21">
        <v>-11.6</v>
      </c>
      <c r="L52" s="21"/>
      <c r="M52" s="2"/>
      <c r="N52" s="21">
        <v>-11.3</v>
      </c>
      <c r="O52" s="2"/>
      <c r="P52" s="2"/>
      <c r="Q52" s="6">
        <f t="shared" si="14"/>
        <v>0.46714261443612937</v>
      </c>
      <c r="R52" s="6">
        <f t="shared" si="15"/>
        <v>1.4000000000000004</v>
      </c>
      <c r="S52" s="6">
        <f t="shared" si="16"/>
        <v>-11.446666666666667</v>
      </c>
      <c r="T52" s="20">
        <v>0.3</v>
      </c>
      <c r="U52" s="6">
        <f t="shared" si="13"/>
        <v>-11.146666666666667</v>
      </c>
    </row>
    <row r="53" spans="1:21">
      <c r="A53" s="8"/>
      <c r="B53" s="17"/>
      <c r="C53" s="8"/>
      <c r="D53" s="3" t="s">
        <v>62</v>
      </c>
      <c r="E53" s="3" t="s">
        <v>56</v>
      </c>
      <c r="F53" s="15">
        <f t="shared" si="17"/>
        <v>-11.393999999999998</v>
      </c>
      <c r="G53" s="14">
        <v>-11.5</v>
      </c>
      <c r="H53" s="21">
        <v>-11.3</v>
      </c>
      <c r="I53" s="21">
        <v>-12.7</v>
      </c>
      <c r="J53" s="21">
        <v>-11.37</v>
      </c>
      <c r="K53" s="21"/>
      <c r="L53" s="21"/>
      <c r="M53" s="2"/>
      <c r="N53" s="21">
        <v>-11.6</v>
      </c>
      <c r="O53" s="2"/>
      <c r="P53" s="2"/>
      <c r="Q53" s="6">
        <f t="shared" si="14"/>
        <v>0.51356012306252874</v>
      </c>
      <c r="R53" s="6">
        <f t="shared" si="15"/>
        <v>1.3999999999999986</v>
      </c>
      <c r="S53" s="6">
        <f t="shared" si="16"/>
        <v>-11.693999999999999</v>
      </c>
      <c r="T53" s="20">
        <v>0.3</v>
      </c>
      <c r="U53" s="6">
        <f t="shared" si="13"/>
        <v>-11.393999999999998</v>
      </c>
    </row>
    <row r="54" spans="1:21">
      <c r="A54" s="8"/>
      <c r="B54" s="17"/>
      <c r="C54" s="8"/>
      <c r="D54" s="3" t="s">
        <v>63</v>
      </c>
      <c r="E54" s="3" t="s">
        <v>56</v>
      </c>
      <c r="F54" s="15">
        <f t="shared" si="17"/>
        <v>-11.651999999999999</v>
      </c>
      <c r="G54" s="14">
        <v>-11.7</v>
      </c>
      <c r="H54" s="21">
        <v>-11.6</v>
      </c>
      <c r="I54" s="21">
        <v>-12.9</v>
      </c>
      <c r="J54" s="21">
        <v>-11.56</v>
      </c>
      <c r="K54" s="21"/>
      <c r="L54" s="21"/>
      <c r="M54" s="2"/>
      <c r="N54" s="21">
        <v>-12</v>
      </c>
      <c r="O54" s="2"/>
      <c r="P54" s="2"/>
      <c r="Q54" s="6">
        <f t="shared" si="14"/>
        <v>0.4984134829636937</v>
      </c>
      <c r="R54" s="6">
        <f t="shared" si="15"/>
        <v>1.3399999999999999</v>
      </c>
      <c r="S54" s="6">
        <f t="shared" si="16"/>
        <v>-11.952</v>
      </c>
      <c r="T54" s="20">
        <v>0.3</v>
      </c>
      <c r="U54" s="6">
        <f t="shared" si="13"/>
        <v>-11.651999999999999</v>
      </c>
    </row>
    <row r="55" spans="1:21">
      <c r="A55" s="8"/>
      <c r="B55" s="17"/>
      <c r="C55" s="8"/>
      <c r="D55" s="3" t="s">
        <v>64</v>
      </c>
      <c r="E55" s="3" t="s">
        <v>56</v>
      </c>
      <c r="F55" s="15">
        <f t="shared" si="17"/>
        <v>-11.664999999999999</v>
      </c>
      <c r="G55" s="14">
        <v>-11.8</v>
      </c>
      <c r="H55" s="21">
        <v>-11.9</v>
      </c>
      <c r="I55" s="21"/>
      <c r="J55" s="21">
        <v>-11.66</v>
      </c>
      <c r="K55" s="21"/>
      <c r="L55" s="21"/>
      <c r="M55" s="2"/>
      <c r="N55" s="21">
        <v>-12.5</v>
      </c>
      <c r="O55" s="2"/>
      <c r="P55" s="2"/>
      <c r="Q55" s="6">
        <f t="shared" si="14"/>
        <v>0.32042939940024218</v>
      </c>
      <c r="R55" s="6">
        <f t="shared" si="15"/>
        <v>0.83999999999999986</v>
      </c>
      <c r="S55" s="6">
        <f t="shared" si="16"/>
        <v>-11.965</v>
      </c>
      <c r="T55" s="20">
        <v>0.3</v>
      </c>
      <c r="U55" s="6">
        <f t="shared" si="13"/>
        <v>-11.664999999999999</v>
      </c>
    </row>
    <row r="56" spans="1:21">
      <c r="A56" s="8"/>
      <c r="B56" s="18"/>
      <c r="C56" s="9"/>
      <c r="D56" s="3" t="s">
        <v>65</v>
      </c>
      <c r="E56" s="3" t="s">
        <v>56</v>
      </c>
      <c r="F56" s="15">
        <f t="shared" si="17"/>
        <v>-11.997499999999999</v>
      </c>
      <c r="G56" s="14">
        <v>-12</v>
      </c>
      <c r="H56" s="21">
        <v>-12.2</v>
      </c>
      <c r="I56" s="21"/>
      <c r="J56" s="21">
        <v>-12.19</v>
      </c>
      <c r="K56" s="21"/>
      <c r="L56" s="21"/>
      <c r="M56" s="2"/>
      <c r="N56" s="21">
        <v>-12.8</v>
      </c>
      <c r="O56" s="2"/>
      <c r="P56" s="2"/>
      <c r="Q56" s="6">
        <f t="shared" si="14"/>
        <v>0.30086334107032753</v>
      </c>
      <c r="R56" s="6">
        <f t="shared" si="15"/>
        <v>0.80000000000000071</v>
      </c>
      <c r="S56" s="6">
        <f t="shared" si="16"/>
        <v>-12.297499999999999</v>
      </c>
      <c r="T56" s="20">
        <v>0.3</v>
      </c>
      <c r="U56" s="6">
        <f t="shared" si="13"/>
        <v>-11.997499999999999</v>
      </c>
    </row>
    <row r="57" spans="1:21">
      <c r="A57" s="8"/>
      <c r="B57" s="7" t="s">
        <v>29</v>
      </c>
      <c r="C57" s="11" t="s">
        <v>34</v>
      </c>
      <c r="D57" s="4" t="s">
        <v>51</v>
      </c>
      <c r="E57" s="4" t="s">
        <v>57</v>
      </c>
      <c r="F57" s="15">
        <f t="shared" si="17"/>
        <v>-4.2166666666666668</v>
      </c>
      <c r="G57" s="21">
        <v>-3</v>
      </c>
      <c r="H57" s="21">
        <v>-4.2</v>
      </c>
      <c r="I57" s="21">
        <v>-5.7</v>
      </c>
      <c r="J57" s="21">
        <v>-4.9000000000000004</v>
      </c>
      <c r="K57" s="14">
        <v>-5.7</v>
      </c>
      <c r="L57" s="21"/>
      <c r="M57" s="2"/>
      <c r="N57" s="21">
        <v>-3.6</v>
      </c>
      <c r="O57" s="2"/>
      <c r="P57" s="2"/>
      <c r="Q57" s="6">
        <f t="shared" si="14"/>
        <v>1.0155731824388097</v>
      </c>
      <c r="R57" s="6">
        <f t="shared" si="15"/>
        <v>2.7</v>
      </c>
      <c r="S57" s="6">
        <f t="shared" si="16"/>
        <v>-4.5166666666666666</v>
      </c>
      <c r="T57" s="20">
        <v>0.3</v>
      </c>
      <c r="U57" s="6">
        <f t="shared" si="13"/>
        <v>-4.2166666666666668</v>
      </c>
    </row>
    <row r="58" spans="1:21">
      <c r="A58" s="8"/>
      <c r="B58" s="8"/>
      <c r="C58" s="11" t="s">
        <v>31</v>
      </c>
      <c r="D58" s="4" t="s">
        <v>52</v>
      </c>
      <c r="E58" s="4" t="s">
        <v>57</v>
      </c>
      <c r="F58" s="15">
        <f t="shared" si="17"/>
        <v>-10.443333333333332</v>
      </c>
      <c r="G58" s="21">
        <v>-9.6999999999999993</v>
      </c>
      <c r="H58" s="21">
        <v>-10</v>
      </c>
      <c r="I58" s="21">
        <v>-11.5</v>
      </c>
      <c r="J58" s="21">
        <v>-10.46</v>
      </c>
      <c r="K58" s="14">
        <v>-11.9</v>
      </c>
      <c r="L58" s="21"/>
      <c r="M58" s="2"/>
      <c r="N58" s="21">
        <v>-10.9</v>
      </c>
      <c r="O58" s="2"/>
      <c r="P58" s="2"/>
      <c r="Q58" s="6">
        <f t="shared" si="14"/>
        <v>0.78063364575765581</v>
      </c>
      <c r="R58" s="6">
        <f t="shared" si="15"/>
        <v>2.2000000000000011</v>
      </c>
      <c r="S58" s="6">
        <f t="shared" si="16"/>
        <v>-10.743333333333332</v>
      </c>
      <c r="T58" s="20">
        <v>0.3</v>
      </c>
      <c r="U58" s="6">
        <f t="shared" si="13"/>
        <v>-10.443333333333332</v>
      </c>
    </row>
    <row r="59" spans="1:21">
      <c r="A59" s="8"/>
      <c r="B59" s="8"/>
      <c r="C59" s="11" t="s">
        <v>30</v>
      </c>
      <c r="D59" s="4" t="s">
        <v>53</v>
      </c>
      <c r="E59" s="4" t="s">
        <v>57</v>
      </c>
      <c r="F59" s="15">
        <f t="shared" si="17"/>
        <v>-5.3133333333333335</v>
      </c>
      <c r="G59" s="21">
        <v>-4.5</v>
      </c>
      <c r="H59" s="21">
        <v>-5.2</v>
      </c>
      <c r="I59" s="21">
        <v>-6.3</v>
      </c>
      <c r="J59" s="21">
        <v>-5.78</v>
      </c>
      <c r="K59" s="14">
        <v>-5.9</v>
      </c>
      <c r="L59" s="21"/>
      <c r="M59" s="2"/>
      <c r="N59" s="21">
        <v>-6</v>
      </c>
      <c r="O59" s="2"/>
      <c r="P59" s="2"/>
      <c r="Q59" s="6">
        <f t="shared" si="14"/>
        <v>0.59740178179252834</v>
      </c>
      <c r="R59" s="6">
        <f t="shared" si="15"/>
        <v>1.7999999999999998</v>
      </c>
      <c r="S59" s="6">
        <f t="shared" si="16"/>
        <v>-5.6133333333333333</v>
      </c>
      <c r="T59" s="20">
        <v>0.3</v>
      </c>
      <c r="U59" s="6">
        <f t="shared" si="13"/>
        <v>-5.3133333333333335</v>
      </c>
    </row>
    <row r="60" spans="1:21">
      <c r="A60" s="8"/>
      <c r="B60" s="9"/>
      <c r="C60" s="11" t="s">
        <v>33</v>
      </c>
      <c r="D60" s="3" t="s">
        <v>32</v>
      </c>
      <c r="E60" s="4" t="s">
        <v>57</v>
      </c>
      <c r="F60" s="15">
        <f t="shared" si="17"/>
        <v>-11.733333333333333</v>
      </c>
      <c r="G60" s="21">
        <v>-11.8</v>
      </c>
      <c r="H60" s="21">
        <v>-11.6</v>
      </c>
      <c r="I60" s="21">
        <v>-12.8</v>
      </c>
      <c r="J60" s="14">
        <v>-12.6</v>
      </c>
      <c r="K60" s="14">
        <v>-12.6</v>
      </c>
      <c r="L60" s="21"/>
      <c r="M60" s="2"/>
      <c r="N60" s="21">
        <v>-10.8</v>
      </c>
      <c r="O60" s="2"/>
      <c r="P60" s="2"/>
      <c r="Q60" s="6">
        <f t="shared" si="14"/>
        <v>0.70632067001390286</v>
      </c>
      <c r="R60" s="6">
        <f t="shared" si="15"/>
        <v>2</v>
      </c>
      <c r="S60" s="6">
        <f t="shared" si="16"/>
        <v>-12.033333333333333</v>
      </c>
      <c r="T60" s="20">
        <v>0.3</v>
      </c>
      <c r="U60" s="6">
        <f t="shared" si="13"/>
        <v>-11.733333333333333</v>
      </c>
    </row>
    <row r="61" spans="1:21">
      <c r="A61" s="8"/>
      <c r="B61" s="7" t="s">
        <v>48</v>
      </c>
      <c r="C61" s="3" t="s">
        <v>34</v>
      </c>
      <c r="D61" s="4" t="s">
        <v>44</v>
      </c>
      <c r="E61" s="4" t="s">
        <v>58</v>
      </c>
      <c r="F61" s="15">
        <f t="shared" si="17"/>
        <v>5.6599999999999993</v>
      </c>
      <c r="G61" s="21">
        <v>6.5</v>
      </c>
      <c r="H61" s="21">
        <v>4</v>
      </c>
      <c r="I61" s="21">
        <v>3.5</v>
      </c>
      <c r="J61" s="21">
        <v>6.4</v>
      </c>
      <c r="K61" s="21"/>
      <c r="L61" s="21"/>
      <c r="M61" s="2"/>
      <c r="N61" s="21">
        <v>5.4</v>
      </c>
      <c r="O61" s="2"/>
      <c r="P61" s="2"/>
      <c r="Q61" s="6">
        <f t="shared" si="14"/>
        <v>1.2240914998479508</v>
      </c>
      <c r="R61" s="6">
        <f t="shared" si="15"/>
        <v>3</v>
      </c>
      <c r="S61" s="6">
        <f t="shared" si="16"/>
        <v>5.1599999999999993</v>
      </c>
      <c r="T61" s="20">
        <v>0.5</v>
      </c>
      <c r="U61" s="6">
        <f t="shared" si="13"/>
        <v>5.6599999999999993</v>
      </c>
    </row>
    <row r="62" spans="1:21">
      <c r="A62" s="8"/>
      <c r="B62" s="8"/>
      <c r="C62" s="11" t="s">
        <v>34</v>
      </c>
      <c r="D62" s="4" t="s">
        <v>45</v>
      </c>
      <c r="E62" s="4" t="s">
        <v>58</v>
      </c>
      <c r="F62" s="15">
        <f t="shared" si="17"/>
        <v>-5.92</v>
      </c>
      <c r="G62" s="21">
        <v>-5.4</v>
      </c>
      <c r="H62" s="21">
        <v>-7</v>
      </c>
      <c r="I62" s="21">
        <v>-7.6</v>
      </c>
      <c r="J62" s="21">
        <v>-5.9</v>
      </c>
      <c r="K62" s="21"/>
      <c r="L62" s="21"/>
      <c r="M62" s="2"/>
      <c r="N62" s="21">
        <v>-6.2</v>
      </c>
      <c r="O62" s="2"/>
      <c r="P62" s="2"/>
      <c r="Q62" s="6">
        <f t="shared" si="14"/>
        <v>0.78587530817553564</v>
      </c>
      <c r="R62" s="6">
        <f t="shared" si="15"/>
        <v>2.1999999999999993</v>
      </c>
      <c r="S62" s="6">
        <f t="shared" si="16"/>
        <v>-6.42</v>
      </c>
      <c r="T62" s="20">
        <v>0.5</v>
      </c>
      <c r="U62" s="6">
        <f t="shared" si="13"/>
        <v>-5.92</v>
      </c>
    </row>
    <row r="63" spans="1:21">
      <c r="A63" s="8"/>
      <c r="B63" s="8"/>
      <c r="C63" s="11" t="s">
        <v>31</v>
      </c>
      <c r="D63" s="3" t="s">
        <v>46</v>
      </c>
      <c r="E63" s="4" t="s">
        <v>58</v>
      </c>
      <c r="F63" s="15">
        <f t="shared" si="17"/>
        <v>-10.908000000000001</v>
      </c>
      <c r="G63" s="21">
        <v>-11.2</v>
      </c>
      <c r="H63" s="21">
        <v>-11.8</v>
      </c>
      <c r="I63" s="21">
        <v>-12.7</v>
      </c>
      <c r="J63" s="21">
        <v>-11.34</v>
      </c>
      <c r="K63" s="21"/>
      <c r="L63" s="21"/>
      <c r="M63" s="2"/>
      <c r="N63" s="21">
        <v>-10</v>
      </c>
      <c r="O63" s="2"/>
      <c r="P63" s="2"/>
      <c r="Q63" s="6">
        <f t="shared" si="14"/>
        <v>0.87787014985133183</v>
      </c>
      <c r="R63" s="6">
        <f t="shared" si="15"/>
        <v>2.6999999999999993</v>
      </c>
      <c r="S63" s="6">
        <f t="shared" si="16"/>
        <v>-11.408000000000001</v>
      </c>
      <c r="T63" s="20">
        <v>0.5</v>
      </c>
      <c r="U63" s="6">
        <f t="shared" si="13"/>
        <v>-10.908000000000001</v>
      </c>
    </row>
    <row r="64" spans="1:21">
      <c r="A64" s="8"/>
      <c r="B64" s="8"/>
      <c r="C64" s="11" t="s">
        <v>30</v>
      </c>
      <c r="D64" s="3" t="s">
        <v>50</v>
      </c>
      <c r="E64" s="4" t="s">
        <v>58</v>
      </c>
      <c r="F64" s="15">
        <f t="shared" si="17"/>
        <v>-4.67</v>
      </c>
      <c r="G64" s="21">
        <v>-5.0999999999999996</v>
      </c>
      <c r="H64" s="21">
        <v>-5</v>
      </c>
      <c r="I64" s="21">
        <v>-6.2</v>
      </c>
      <c r="J64" s="21">
        <v>-4.75</v>
      </c>
      <c r="K64" s="21"/>
      <c r="L64" s="21"/>
      <c r="M64" s="2"/>
      <c r="N64" s="21">
        <v>-4.8</v>
      </c>
      <c r="O64" s="2"/>
      <c r="P64" s="2"/>
      <c r="Q64" s="6">
        <f t="shared" si="14"/>
        <v>0.53065996645686253</v>
      </c>
      <c r="R64" s="6">
        <f t="shared" si="15"/>
        <v>1.4500000000000002</v>
      </c>
      <c r="S64" s="6">
        <f t="shared" si="16"/>
        <v>-5.17</v>
      </c>
      <c r="T64" s="20">
        <v>0.5</v>
      </c>
      <c r="U64" s="6">
        <f t="shared" si="13"/>
        <v>-4.67</v>
      </c>
    </row>
    <row r="65" spans="1:21">
      <c r="A65" s="9"/>
      <c r="B65" s="9"/>
      <c r="C65" s="11" t="s">
        <v>33</v>
      </c>
      <c r="D65" s="3" t="s">
        <v>47</v>
      </c>
      <c r="E65" s="4" t="s">
        <v>58</v>
      </c>
      <c r="F65" s="15">
        <f t="shared" si="17"/>
        <v>-11.436</v>
      </c>
      <c r="G65" s="21">
        <v>-12.3</v>
      </c>
      <c r="H65" s="21">
        <v>-11.6</v>
      </c>
      <c r="I65" s="21">
        <v>-13</v>
      </c>
      <c r="J65" s="21">
        <v>-11.78</v>
      </c>
      <c r="K65" s="21"/>
      <c r="L65" s="21"/>
      <c r="M65" s="2"/>
      <c r="N65" s="21">
        <v>-11</v>
      </c>
      <c r="O65" s="2"/>
      <c r="P65" s="2"/>
      <c r="Q65" s="6">
        <f t="shared" si="14"/>
        <v>0.6749696289463698</v>
      </c>
      <c r="R65" s="6">
        <f t="shared" si="15"/>
        <v>2</v>
      </c>
      <c r="S65" s="6">
        <f t="shared" si="16"/>
        <v>-11.936</v>
      </c>
      <c r="T65" s="20">
        <v>0.5</v>
      </c>
      <c r="U65" s="6">
        <f t="shared" si="13"/>
        <v>-11.436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Alignment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Kazuyoshi Uesaka</cp:lastModifiedBy>
  <dcterms:created xsi:type="dcterms:W3CDTF">2016-10-04T05:14:07Z</dcterms:created>
  <dcterms:modified xsi:type="dcterms:W3CDTF">2016-11-14T21:53:09Z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1478071758</vt:lpwstr>
  </property>
</Properties>
</file>